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0F39AF6E-24EC-41C2-88B9-688C97E9D9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Лист1!$A$17:$DZ$326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6" i="1" l="1"/>
  <c r="B326" i="1"/>
  <c r="A326" i="1"/>
  <c r="C325" i="1"/>
  <c r="B325" i="1"/>
  <c r="A325" i="1"/>
  <c r="C324" i="1"/>
  <c r="B324" i="1"/>
  <c r="A324" i="1"/>
  <c r="C323" i="1"/>
  <c r="B323" i="1"/>
  <c r="A323" i="1"/>
  <c r="C322" i="1"/>
  <c r="B322" i="1"/>
  <c r="A322" i="1"/>
  <c r="C321" i="1"/>
  <c r="B321" i="1"/>
  <c r="A321" i="1"/>
  <c r="C320" i="1"/>
  <c r="B320" i="1"/>
  <c r="A320" i="1"/>
  <c r="C319" i="1"/>
  <c r="B319" i="1"/>
  <c r="A319" i="1"/>
  <c r="C318" i="1"/>
  <c r="B318" i="1"/>
  <c r="A318" i="1"/>
  <c r="C317" i="1"/>
  <c r="B317" i="1"/>
  <c r="A317" i="1"/>
  <c r="C316" i="1"/>
  <c r="B316" i="1"/>
  <c r="A316" i="1"/>
  <c r="C315" i="1"/>
  <c r="B315" i="1"/>
  <c r="A315" i="1"/>
  <c r="C314" i="1"/>
  <c r="B314" i="1"/>
  <c r="A314" i="1"/>
  <c r="C313" i="1"/>
  <c r="B313" i="1"/>
  <c r="A313" i="1"/>
  <c r="C312" i="1"/>
  <c r="B312" i="1"/>
  <c r="A312" i="1"/>
  <c r="C311" i="1"/>
  <c r="B311" i="1"/>
  <c r="A311" i="1"/>
  <c r="C310" i="1"/>
  <c r="B310" i="1"/>
  <c r="A310" i="1"/>
  <c r="C309" i="1"/>
  <c r="B309" i="1"/>
  <c r="A309" i="1"/>
  <c r="C308" i="1"/>
  <c r="B308" i="1"/>
  <c r="A308" i="1"/>
  <c r="C307" i="1"/>
  <c r="B307" i="1"/>
  <c r="A307" i="1"/>
  <c r="C306" i="1"/>
  <c r="B306" i="1"/>
  <c r="A306" i="1"/>
  <c r="C305" i="1"/>
  <c r="B305" i="1"/>
  <c r="A305" i="1"/>
  <c r="C304" i="1"/>
  <c r="B304" i="1"/>
  <c r="A304" i="1"/>
  <c r="C303" i="1"/>
  <c r="B303" i="1"/>
  <c r="A303" i="1"/>
  <c r="C302" i="1"/>
  <c r="B302" i="1"/>
  <c r="A302" i="1"/>
  <c r="C301" i="1"/>
  <c r="B301" i="1"/>
  <c r="A301" i="1"/>
  <c r="C300" i="1"/>
  <c r="B300" i="1"/>
  <c r="A300" i="1"/>
  <c r="C299" i="1"/>
  <c r="B299" i="1"/>
  <c r="A299" i="1"/>
  <c r="C298" i="1"/>
  <c r="B298" i="1"/>
  <c r="A298" i="1"/>
  <c r="C297" i="1"/>
  <c r="B297" i="1"/>
  <c r="A297" i="1"/>
  <c r="C296" i="1"/>
  <c r="B296" i="1"/>
  <c r="A296" i="1"/>
  <c r="C295" i="1"/>
  <c r="B295" i="1"/>
  <c r="A295" i="1"/>
  <c r="C294" i="1"/>
  <c r="B294" i="1"/>
  <c r="A294" i="1"/>
  <c r="C293" i="1"/>
  <c r="B293" i="1"/>
  <c r="A293" i="1"/>
  <c r="C292" i="1"/>
  <c r="B292" i="1"/>
  <c r="A292" i="1"/>
  <c r="C291" i="1"/>
  <c r="B291" i="1"/>
  <c r="A291" i="1"/>
  <c r="C290" i="1"/>
  <c r="B290" i="1"/>
  <c r="A290" i="1"/>
  <c r="C289" i="1"/>
  <c r="B289" i="1"/>
  <c r="A289" i="1"/>
  <c r="C288" i="1"/>
  <c r="B288" i="1"/>
  <c r="A288" i="1"/>
  <c r="C287" i="1"/>
  <c r="B287" i="1"/>
  <c r="A287" i="1"/>
  <c r="C286" i="1"/>
  <c r="B286" i="1"/>
  <c r="C284" i="1"/>
  <c r="B284" i="1"/>
  <c r="A284" i="1"/>
  <c r="C283" i="1"/>
  <c r="B283" i="1"/>
  <c r="A283" i="1"/>
  <c r="C282" i="1"/>
  <c r="B282" i="1"/>
  <c r="A282" i="1"/>
  <c r="C281" i="1"/>
  <c r="B281" i="1"/>
  <c r="A281" i="1"/>
  <c r="C280" i="1"/>
  <c r="B280" i="1"/>
  <c r="A280" i="1"/>
  <c r="C279" i="1"/>
  <c r="B279" i="1"/>
  <c r="A279" i="1"/>
  <c r="C278" i="1"/>
  <c r="A278" i="1"/>
  <c r="C277" i="1"/>
  <c r="B277" i="1"/>
  <c r="A277" i="1"/>
  <c r="C276" i="1"/>
  <c r="B276" i="1"/>
  <c r="A276" i="1"/>
  <c r="C275" i="1"/>
  <c r="B275" i="1"/>
  <c r="A275" i="1"/>
  <c r="C274" i="1"/>
  <c r="B274" i="1"/>
  <c r="A274" i="1"/>
  <c r="C273" i="1"/>
  <c r="B273" i="1"/>
  <c r="A273" i="1"/>
  <c r="C272" i="1"/>
  <c r="B272" i="1"/>
  <c r="A272" i="1"/>
  <c r="C271" i="1"/>
  <c r="B271" i="1"/>
  <c r="A271" i="1"/>
  <c r="C270" i="1"/>
  <c r="B270" i="1"/>
  <c r="A270" i="1"/>
  <c r="C269" i="1"/>
  <c r="B269" i="1"/>
  <c r="A269" i="1"/>
  <c r="C268" i="1"/>
  <c r="B268" i="1"/>
  <c r="A268" i="1"/>
  <c r="C267" i="1"/>
  <c r="B267" i="1"/>
  <c r="A267" i="1"/>
  <c r="C266" i="1"/>
  <c r="B266" i="1"/>
  <c r="A266" i="1"/>
  <c r="C265" i="1"/>
  <c r="B265" i="1"/>
  <c r="A265" i="1"/>
  <c r="C264" i="1"/>
  <c r="B264" i="1"/>
  <c r="A264" i="1"/>
  <c r="C263" i="1"/>
  <c r="B263" i="1"/>
  <c r="A263" i="1"/>
  <c r="C262" i="1"/>
  <c r="B262" i="1"/>
  <c r="A262" i="1"/>
  <c r="C261" i="1"/>
  <c r="B261" i="1"/>
  <c r="A261" i="1"/>
  <c r="C260" i="1"/>
  <c r="B260" i="1"/>
  <c r="A260" i="1"/>
  <c r="C259" i="1"/>
  <c r="B259" i="1"/>
  <c r="A259" i="1"/>
  <c r="C258" i="1"/>
  <c r="B258" i="1"/>
  <c r="A258" i="1"/>
  <c r="C257" i="1"/>
  <c r="B257" i="1"/>
  <c r="A257" i="1"/>
  <c r="C256" i="1"/>
  <c r="B256" i="1"/>
  <c r="A256" i="1"/>
  <c r="C255" i="1"/>
  <c r="B255" i="1"/>
  <c r="A255" i="1"/>
  <c r="C254" i="1"/>
  <c r="B254" i="1"/>
  <c r="A254" i="1"/>
  <c r="C253" i="1"/>
  <c r="B253" i="1"/>
  <c r="A253" i="1"/>
  <c r="C252" i="1"/>
  <c r="B252" i="1"/>
  <c r="A252" i="1"/>
  <c r="C251" i="1"/>
  <c r="B251" i="1"/>
  <c r="A251" i="1"/>
  <c r="C250" i="1"/>
  <c r="B250" i="1"/>
  <c r="A250" i="1"/>
  <c r="C249" i="1"/>
  <c r="B249" i="1"/>
  <c r="A249" i="1"/>
  <c r="C248" i="1"/>
  <c r="B248" i="1"/>
  <c r="A248" i="1"/>
  <c r="C247" i="1"/>
  <c r="B247" i="1"/>
  <c r="A247" i="1"/>
  <c r="C246" i="1"/>
  <c r="B246" i="1"/>
  <c r="CI245" i="1"/>
  <c r="CH245" i="1"/>
  <c r="CG245" i="1"/>
  <c r="CF245" i="1"/>
  <c r="CE245" i="1"/>
  <c r="CD245" i="1"/>
  <c r="CB245" i="1"/>
  <c r="CA245" i="1"/>
  <c r="BZ245" i="1"/>
  <c r="BY245" i="1"/>
  <c r="BX245" i="1"/>
  <c r="BW245" i="1"/>
  <c r="BU245" i="1"/>
  <c r="BT245" i="1"/>
  <c r="BS245" i="1"/>
  <c r="BR245" i="1"/>
  <c r="BQ245" i="1"/>
  <c r="BP245" i="1"/>
  <c r="BN245" i="1"/>
  <c r="BM245" i="1"/>
  <c r="BL245" i="1"/>
  <c r="BK245" i="1"/>
  <c r="BJ245" i="1"/>
  <c r="BI245" i="1"/>
  <c r="BG245" i="1"/>
  <c r="BF245" i="1"/>
  <c r="BE245" i="1"/>
  <c r="BD245" i="1"/>
  <c r="BC245" i="1"/>
  <c r="BB245" i="1"/>
  <c r="AZ245" i="1"/>
  <c r="AY245" i="1"/>
  <c r="AX245" i="1"/>
  <c r="AW245" i="1"/>
  <c r="AV245" i="1"/>
  <c r="AU245" i="1"/>
  <c r="AS245" i="1"/>
  <c r="AR245" i="1"/>
  <c r="AQ245" i="1"/>
  <c r="AP245" i="1"/>
  <c r="AO245" i="1"/>
  <c r="AN245" i="1"/>
  <c r="AL245" i="1"/>
  <c r="AK245" i="1"/>
  <c r="AJ245" i="1"/>
  <c r="AI245" i="1"/>
  <c r="AH245" i="1"/>
  <c r="AG245" i="1"/>
  <c r="AE245" i="1"/>
  <c r="AD245" i="1"/>
  <c r="AC245" i="1"/>
  <c r="AB245" i="1"/>
  <c r="AA245" i="1"/>
  <c r="Z245" i="1"/>
  <c r="X245" i="1"/>
  <c r="W245" i="1"/>
  <c r="V245" i="1"/>
  <c r="U245" i="1"/>
  <c r="T245" i="1"/>
  <c r="S245" i="1"/>
  <c r="Q245" i="1"/>
  <c r="P245" i="1"/>
  <c r="O245" i="1"/>
  <c r="N245" i="1"/>
  <c r="M245" i="1"/>
  <c r="L245" i="1"/>
  <c r="J245" i="1"/>
  <c r="I245" i="1"/>
  <c r="H245" i="1"/>
  <c r="G245" i="1"/>
  <c r="F245" i="1"/>
  <c r="E245" i="1"/>
  <c r="A241" i="1"/>
  <c r="A239" i="1"/>
  <c r="A237" i="1"/>
  <c r="A235" i="1"/>
  <c r="C233" i="1"/>
  <c r="A233" i="1"/>
  <c r="AI232" i="1"/>
  <c r="C232" i="1"/>
  <c r="B232" i="1"/>
  <c r="A232" i="1"/>
  <c r="C231" i="1"/>
  <c r="A231" i="1"/>
  <c r="C230" i="1"/>
  <c r="B230" i="1"/>
  <c r="A230" i="1"/>
  <c r="C229" i="1"/>
  <c r="B229" i="1"/>
  <c r="A229" i="1"/>
  <c r="C228" i="1"/>
  <c r="B228" i="1"/>
  <c r="A228" i="1"/>
  <c r="C227" i="1"/>
  <c r="B227" i="1"/>
  <c r="A227" i="1"/>
  <c r="C226" i="1"/>
  <c r="B226" i="1"/>
  <c r="A226" i="1"/>
  <c r="C225" i="1"/>
  <c r="B225" i="1"/>
  <c r="A225" i="1"/>
  <c r="C224" i="1"/>
  <c r="B224" i="1"/>
  <c r="A224" i="1"/>
  <c r="C223" i="1"/>
  <c r="B223" i="1"/>
  <c r="A223" i="1"/>
  <c r="N222" i="1"/>
  <c r="G222" i="1"/>
  <c r="C222" i="1"/>
  <c r="B222" i="1"/>
  <c r="A222" i="1"/>
  <c r="G221" i="1"/>
  <c r="C221" i="1"/>
  <c r="B221" i="1"/>
  <c r="A221" i="1"/>
  <c r="C220" i="1"/>
  <c r="B220" i="1"/>
  <c r="A220" i="1"/>
  <c r="G219" i="1"/>
  <c r="C219" i="1"/>
  <c r="B219" i="1"/>
  <c r="A219" i="1"/>
  <c r="C218" i="1"/>
  <c r="B218" i="1"/>
  <c r="A218" i="1"/>
  <c r="C217" i="1"/>
  <c r="B217" i="1"/>
  <c r="CI216" i="1"/>
  <c r="CH216" i="1"/>
  <c r="CG216" i="1"/>
  <c r="CF216" i="1"/>
  <c r="CE216" i="1"/>
  <c r="CD216" i="1"/>
  <c r="CB216" i="1"/>
  <c r="CA216" i="1"/>
  <c r="BZ216" i="1"/>
  <c r="BY216" i="1"/>
  <c r="BX216" i="1"/>
  <c r="BW216" i="1"/>
  <c r="BU216" i="1"/>
  <c r="BT216" i="1"/>
  <c r="BS216" i="1"/>
  <c r="BR216" i="1"/>
  <c r="BQ216" i="1"/>
  <c r="BP216" i="1"/>
  <c r="BN216" i="1"/>
  <c r="BM216" i="1"/>
  <c r="BL216" i="1"/>
  <c r="BK216" i="1"/>
  <c r="BJ216" i="1"/>
  <c r="BI216" i="1"/>
  <c r="BG216" i="1"/>
  <c r="BF216" i="1"/>
  <c r="BE216" i="1"/>
  <c r="BD216" i="1"/>
  <c r="BC216" i="1"/>
  <c r="BB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L216" i="1"/>
  <c r="AK216" i="1"/>
  <c r="AJ216" i="1"/>
  <c r="AI216" i="1"/>
  <c r="AH216" i="1"/>
  <c r="AG216" i="1"/>
  <c r="AE216" i="1"/>
  <c r="AD216" i="1"/>
  <c r="AC216" i="1"/>
  <c r="AB216" i="1"/>
  <c r="AA216" i="1"/>
  <c r="Z216" i="1"/>
  <c r="X216" i="1"/>
  <c r="W216" i="1"/>
  <c r="V216" i="1"/>
  <c r="U216" i="1"/>
  <c r="T216" i="1"/>
  <c r="S216" i="1"/>
  <c r="Q216" i="1"/>
  <c r="P216" i="1"/>
  <c r="O216" i="1"/>
  <c r="N216" i="1"/>
  <c r="M216" i="1"/>
  <c r="L216" i="1"/>
  <c r="J216" i="1"/>
  <c r="I216" i="1"/>
  <c r="H216" i="1"/>
  <c r="G216" i="1"/>
  <c r="F216" i="1"/>
  <c r="E216" i="1"/>
  <c r="C211" i="1"/>
  <c r="B211" i="1"/>
  <c r="A211" i="1"/>
  <c r="C210" i="1"/>
  <c r="B210" i="1"/>
  <c r="A210" i="1"/>
  <c r="C209" i="1"/>
  <c r="B209" i="1"/>
  <c r="A209" i="1"/>
  <c r="C208" i="1"/>
  <c r="B208" i="1"/>
  <c r="A208" i="1"/>
  <c r="C207" i="1"/>
  <c r="B207" i="1"/>
  <c r="A207" i="1"/>
  <c r="C206" i="1"/>
  <c r="B206" i="1"/>
  <c r="A206" i="1"/>
  <c r="C205" i="1"/>
  <c r="B205" i="1"/>
  <c r="A205" i="1"/>
  <c r="C204" i="1"/>
  <c r="B204" i="1"/>
  <c r="A204" i="1"/>
  <c r="C203" i="1"/>
  <c r="B203" i="1"/>
  <c r="A203" i="1"/>
  <c r="C202" i="1"/>
  <c r="B202" i="1"/>
  <c r="CI201" i="1"/>
  <c r="CH201" i="1"/>
  <c r="CG201" i="1"/>
  <c r="CF201" i="1"/>
  <c r="CE201" i="1"/>
  <c r="CD201" i="1"/>
  <c r="Q201" i="1"/>
  <c r="P201" i="1"/>
  <c r="O201" i="1"/>
  <c r="N201" i="1"/>
  <c r="M201" i="1"/>
  <c r="L201" i="1"/>
  <c r="CD200" i="1"/>
  <c r="L200" i="1"/>
  <c r="C194" i="1"/>
  <c r="B194" i="1"/>
  <c r="A194" i="1"/>
  <c r="C193" i="1"/>
  <c r="B193" i="1"/>
  <c r="A193" i="1"/>
  <c r="C192" i="1"/>
  <c r="B192" i="1"/>
  <c r="A192" i="1"/>
  <c r="C191" i="1"/>
  <c r="B191" i="1"/>
  <c r="A191" i="1"/>
  <c r="C190" i="1"/>
  <c r="B190" i="1"/>
  <c r="A190" i="1"/>
  <c r="C189" i="1"/>
  <c r="B189" i="1"/>
  <c r="A189" i="1"/>
  <c r="C188" i="1"/>
  <c r="B188" i="1"/>
  <c r="A188" i="1"/>
  <c r="C187" i="1"/>
  <c r="B187" i="1"/>
  <c r="A187" i="1"/>
  <c r="C186" i="1"/>
  <c r="B186" i="1"/>
  <c r="A186" i="1"/>
  <c r="C185" i="1"/>
  <c r="B185" i="1"/>
  <c r="A185" i="1"/>
  <c r="C184" i="1"/>
  <c r="B184" i="1"/>
  <c r="CI183" i="1"/>
  <c r="CH183" i="1"/>
  <c r="CG183" i="1"/>
  <c r="CF183" i="1"/>
  <c r="CE183" i="1"/>
  <c r="CD183" i="1"/>
  <c r="CB183" i="1"/>
  <c r="CA183" i="1"/>
  <c r="BZ183" i="1"/>
  <c r="BY183" i="1"/>
  <c r="BX183" i="1"/>
  <c r="BW183" i="1"/>
  <c r="BU183" i="1"/>
  <c r="BT183" i="1"/>
  <c r="BS183" i="1"/>
  <c r="BR183" i="1"/>
  <c r="BQ183" i="1"/>
  <c r="BP183" i="1"/>
  <c r="BN183" i="1"/>
  <c r="BM183" i="1"/>
  <c r="BL183" i="1"/>
  <c r="BK183" i="1"/>
  <c r="BJ183" i="1"/>
  <c r="BI183" i="1"/>
  <c r="BG183" i="1"/>
  <c r="BF183" i="1"/>
  <c r="BE183" i="1"/>
  <c r="BD183" i="1"/>
  <c r="BC183" i="1"/>
  <c r="BB183" i="1"/>
  <c r="AZ183" i="1"/>
  <c r="AY183" i="1"/>
  <c r="AX183" i="1"/>
  <c r="AW183" i="1"/>
  <c r="AV183" i="1"/>
  <c r="AU183" i="1"/>
  <c r="AS183" i="1"/>
  <c r="AR183" i="1"/>
  <c r="AQ183" i="1"/>
  <c r="AP183" i="1"/>
  <c r="AO183" i="1"/>
  <c r="AN183" i="1"/>
  <c r="AL183" i="1"/>
  <c r="AK183" i="1"/>
  <c r="AJ183" i="1"/>
  <c r="AI183" i="1"/>
  <c r="AH183" i="1"/>
  <c r="AG183" i="1"/>
  <c r="AE183" i="1"/>
  <c r="AD183" i="1"/>
  <c r="AC183" i="1"/>
  <c r="AB183" i="1"/>
  <c r="AA183" i="1"/>
  <c r="Z183" i="1"/>
  <c r="X183" i="1"/>
  <c r="W183" i="1"/>
  <c r="V183" i="1"/>
  <c r="U183" i="1"/>
  <c r="T183" i="1"/>
  <c r="S183" i="1"/>
  <c r="Q183" i="1"/>
  <c r="P183" i="1"/>
  <c r="O183" i="1"/>
  <c r="N183" i="1"/>
  <c r="M183" i="1"/>
  <c r="L183" i="1"/>
  <c r="J183" i="1"/>
  <c r="I183" i="1"/>
  <c r="H183" i="1"/>
  <c r="G183" i="1"/>
  <c r="F183" i="1"/>
  <c r="E183" i="1"/>
  <c r="C179" i="1"/>
  <c r="B179" i="1"/>
  <c r="C178" i="1"/>
  <c r="B178" i="1"/>
  <c r="CI177" i="1"/>
  <c r="CH177" i="1"/>
  <c r="CG177" i="1"/>
  <c r="CF177" i="1"/>
  <c r="CE177" i="1"/>
  <c r="CD177" i="1"/>
  <c r="CB177" i="1"/>
  <c r="CA177" i="1"/>
  <c r="BZ177" i="1"/>
  <c r="BY177" i="1"/>
  <c r="BX177" i="1"/>
  <c r="BW177" i="1"/>
  <c r="BU177" i="1"/>
  <c r="BT177" i="1"/>
  <c r="BS177" i="1"/>
  <c r="BR177" i="1"/>
  <c r="BQ177" i="1"/>
  <c r="BP177" i="1"/>
  <c r="BN177" i="1"/>
  <c r="BM177" i="1"/>
  <c r="BL177" i="1"/>
  <c r="BK177" i="1"/>
  <c r="BJ177" i="1"/>
  <c r="BI177" i="1"/>
  <c r="BG177" i="1"/>
  <c r="BF177" i="1"/>
  <c r="BE177" i="1"/>
  <c r="BD177" i="1"/>
  <c r="BC177" i="1"/>
  <c r="BB177" i="1"/>
  <c r="AZ177" i="1"/>
  <c r="AY177" i="1"/>
  <c r="AX177" i="1"/>
  <c r="AW177" i="1"/>
  <c r="AV177" i="1"/>
  <c r="AU177" i="1"/>
  <c r="AS177" i="1"/>
  <c r="AR177" i="1"/>
  <c r="AQ177" i="1"/>
  <c r="AP177" i="1"/>
  <c r="AO177" i="1"/>
  <c r="AN177" i="1"/>
  <c r="AL177" i="1"/>
  <c r="AK177" i="1"/>
  <c r="AJ177" i="1"/>
  <c r="AI177" i="1"/>
  <c r="AH177" i="1"/>
  <c r="AG177" i="1"/>
  <c r="AE177" i="1"/>
  <c r="AD177" i="1"/>
  <c r="AC177" i="1"/>
  <c r="AB177" i="1"/>
  <c r="AA177" i="1"/>
  <c r="Z177" i="1"/>
  <c r="X177" i="1"/>
  <c r="W177" i="1"/>
  <c r="V177" i="1"/>
  <c r="U177" i="1"/>
  <c r="T177" i="1"/>
  <c r="S177" i="1"/>
  <c r="Q177" i="1"/>
  <c r="P177" i="1"/>
  <c r="O177" i="1"/>
  <c r="N177" i="1"/>
  <c r="M177" i="1"/>
  <c r="L177" i="1"/>
  <c r="J177" i="1"/>
  <c r="I177" i="1"/>
  <c r="H177" i="1"/>
  <c r="G177" i="1"/>
  <c r="F177" i="1"/>
  <c r="E177" i="1"/>
  <c r="C176" i="1"/>
  <c r="C175" i="1"/>
  <c r="A175" i="1"/>
  <c r="C174" i="1"/>
  <c r="A174" i="1"/>
  <c r="C173" i="1"/>
  <c r="A173" i="1"/>
  <c r="C172" i="1"/>
  <c r="A172" i="1"/>
  <c r="C171" i="1"/>
  <c r="A171" i="1"/>
  <c r="C170" i="1"/>
  <c r="A170" i="1"/>
  <c r="C169" i="1"/>
  <c r="A169" i="1"/>
  <c r="C168" i="1"/>
  <c r="A168" i="1"/>
  <c r="C167" i="1"/>
  <c r="A167" i="1"/>
  <c r="C166" i="1"/>
  <c r="A166" i="1"/>
  <c r="C165" i="1"/>
  <c r="A165" i="1"/>
  <c r="C164" i="1"/>
  <c r="A164" i="1"/>
  <c r="C163" i="1"/>
  <c r="A163" i="1"/>
  <c r="C162" i="1"/>
  <c r="B162" i="1"/>
  <c r="A162" i="1"/>
  <c r="C161" i="1"/>
  <c r="B161" i="1"/>
  <c r="A161" i="1"/>
  <c r="C160" i="1"/>
  <c r="B160" i="1"/>
  <c r="A160" i="1"/>
  <c r="C159" i="1"/>
  <c r="B159" i="1"/>
  <c r="A159" i="1"/>
  <c r="C158" i="1"/>
  <c r="B158" i="1"/>
  <c r="A158" i="1"/>
  <c r="C157" i="1"/>
  <c r="B157" i="1"/>
  <c r="A157" i="1"/>
  <c r="C156" i="1"/>
  <c r="B156" i="1"/>
  <c r="A156" i="1"/>
  <c r="C155" i="1"/>
  <c r="B155" i="1"/>
  <c r="A155" i="1"/>
  <c r="C154" i="1"/>
  <c r="B154" i="1"/>
  <c r="A154" i="1"/>
  <c r="C153" i="1"/>
  <c r="B153" i="1"/>
  <c r="A153" i="1"/>
  <c r="C152" i="1"/>
  <c r="B152" i="1"/>
  <c r="A152" i="1"/>
  <c r="C151" i="1"/>
  <c r="B151" i="1"/>
  <c r="A151" i="1"/>
  <c r="C150" i="1"/>
  <c r="B150" i="1"/>
  <c r="CI149" i="1"/>
  <c r="CH149" i="1"/>
  <c r="CG149" i="1"/>
  <c r="CF149" i="1"/>
  <c r="CE149" i="1"/>
  <c r="CD149" i="1"/>
  <c r="CB149" i="1"/>
  <c r="CA149" i="1"/>
  <c r="BZ149" i="1"/>
  <c r="BY149" i="1"/>
  <c r="BX149" i="1"/>
  <c r="BW149" i="1"/>
  <c r="BU149" i="1"/>
  <c r="BT149" i="1"/>
  <c r="BS149" i="1"/>
  <c r="BR149" i="1"/>
  <c r="BQ149" i="1"/>
  <c r="BP149" i="1"/>
  <c r="BN149" i="1"/>
  <c r="BM149" i="1"/>
  <c r="BL149" i="1"/>
  <c r="BK149" i="1"/>
  <c r="BJ149" i="1"/>
  <c r="BI149" i="1"/>
  <c r="BG149" i="1"/>
  <c r="BF149" i="1"/>
  <c r="BE149" i="1"/>
  <c r="BD149" i="1"/>
  <c r="BC149" i="1"/>
  <c r="BB149" i="1"/>
  <c r="AZ149" i="1"/>
  <c r="AY149" i="1"/>
  <c r="AX149" i="1"/>
  <c r="AW149" i="1"/>
  <c r="AV149" i="1"/>
  <c r="AU149" i="1"/>
  <c r="AS149" i="1"/>
  <c r="AR149" i="1"/>
  <c r="AQ149" i="1"/>
  <c r="AP149" i="1"/>
  <c r="AO149" i="1"/>
  <c r="AN149" i="1"/>
  <c r="AL149" i="1"/>
  <c r="AK149" i="1"/>
  <c r="AJ149" i="1"/>
  <c r="AI149" i="1"/>
  <c r="AH149" i="1"/>
  <c r="AG149" i="1"/>
  <c r="AE149" i="1"/>
  <c r="AD149" i="1"/>
  <c r="AC149" i="1"/>
  <c r="AB149" i="1"/>
  <c r="AA149" i="1"/>
  <c r="Z149" i="1"/>
  <c r="X149" i="1"/>
  <c r="W149" i="1"/>
  <c r="V149" i="1"/>
  <c r="U149" i="1"/>
  <c r="T149" i="1"/>
  <c r="S149" i="1"/>
  <c r="Q149" i="1"/>
  <c r="P149" i="1"/>
  <c r="O149" i="1"/>
  <c r="N149" i="1"/>
  <c r="M149" i="1"/>
  <c r="L149" i="1"/>
  <c r="J149" i="1"/>
  <c r="I149" i="1"/>
  <c r="H149" i="1"/>
  <c r="G149" i="1"/>
  <c r="F149" i="1"/>
  <c r="E149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N148" i="1"/>
  <c r="BM148" i="1"/>
  <c r="BL148" i="1"/>
  <c r="BK148" i="1"/>
  <c r="BJ148" i="1"/>
  <c r="BI148" i="1"/>
  <c r="BG148" i="1"/>
  <c r="BF148" i="1"/>
  <c r="BE148" i="1"/>
  <c r="BD148" i="1"/>
  <c r="BC148" i="1"/>
  <c r="BB148" i="1"/>
  <c r="AZ148" i="1"/>
  <c r="AY148" i="1"/>
  <c r="AX148" i="1"/>
  <c r="AW148" i="1"/>
  <c r="AV148" i="1"/>
  <c r="AU148" i="1"/>
  <c r="AS148" i="1"/>
  <c r="AR148" i="1"/>
  <c r="AQ148" i="1"/>
  <c r="AP148" i="1"/>
  <c r="AO148" i="1"/>
  <c r="AN148" i="1"/>
  <c r="AL148" i="1"/>
  <c r="AK148" i="1"/>
  <c r="AJ148" i="1"/>
  <c r="AI148" i="1"/>
  <c r="AH148" i="1"/>
  <c r="AG148" i="1"/>
  <c r="AE148" i="1"/>
  <c r="AD148" i="1"/>
  <c r="AC148" i="1"/>
  <c r="AB148" i="1"/>
  <c r="AA148" i="1"/>
  <c r="Z148" i="1"/>
  <c r="X148" i="1"/>
  <c r="W148" i="1"/>
  <c r="V148" i="1"/>
  <c r="U148" i="1"/>
  <c r="T148" i="1"/>
  <c r="S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31" i="1"/>
  <c r="B131" i="1"/>
  <c r="C130" i="1"/>
  <c r="B130" i="1"/>
  <c r="AI129" i="1"/>
  <c r="C129" i="1"/>
  <c r="B129" i="1"/>
  <c r="A129" i="1"/>
  <c r="C128" i="1"/>
  <c r="B128" i="1"/>
  <c r="A128" i="1"/>
  <c r="C127" i="1"/>
  <c r="B127" i="1"/>
  <c r="A127" i="1"/>
  <c r="AI126" i="1"/>
  <c r="C126" i="1"/>
  <c r="B126" i="1"/>
  <c r="A126" i="1"/>
  <c r="C125" i="1"/>
  <c r="B125" i="1"/>
  <c r="A125" i="1"/>
  <c r="C124" i="1"/>
  <c r="B124" i="1"/>
  <c r="A124" i="1"/>
  <c r="C123" i="1"/>
  <c r="B123" i="1"/>
  <c r="A123" i="1"/>
  <c r="C122" i="1"/>
  <c r="B122" i="1"/>
  <c r="A122" i="1"/>
  <c r="C121" i="1"/>
  <c r="B121" i="1"/>
  <c r="A121" i="1"/>
  <c r="C120" i="1"/>
  <c r="B120" i="1"/>
  <c r="A120" i="1"/>
  <c r="C119" i="1"/>
  <c r="B119" i="1"/>
  <c r="A119" i="1"/>
  <c r="C118" i="1"/>
  <c r="B118" i="1"/>
  <c r="A118" i="1"/>
  <c r="C117" i="1"/>
  <c r="B117" i="1"/>
  <c r="A117" i="1"/>
  <c r="C116" i="1"/>
  <c r="B116" i="1"/>
  <c r="A116" i="1"/>
  <c r="C115" i="1"/>
  <c r="B115" i="1"/>
  <c r="A115" i="1"/>
  <c r="C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CI90" i="1"/>
  <c r="CH90" i="1"/>
  <c r="CG90" i="1"/>
  <c r="CF90" i="1"/>
  <c r="CE90" i="1"/>
  <c r="CD90" i="1"/>
  <c r="CB90" i="1"/>
  <c r="CA90" i="1"/>
  <c r="BZ90" i="1"/>
  <c r="BY90" i="1"/>
  <c r="BX90" i="1"/>
  <c r="BW90" i="1"/>
  <c r="BU90" i="1"/>
  <c r="BT90" i="1"/>
  <c r="BS90" i="1"/>
  <c r="BR90" i="1"/>
  <c r="BQ90" i="1"/>
  <c r="BP90" i="1"/>
  <c r="BN90" i="1"/>
  <c r="BM90" i="1"/>
  <c r="BL90" i="1"/>
  <c r="BK90" i="1"/>
  <c r="BJ90" i="1"/>
  <c r="BI90" i="1"/>
  <c r="BG90" i="1"/>
  <c r="BF90" i="1"/>
  <c r="BE90" i="1"/>
  <c r="BD90" i="1"/>
  <c r="BC90" i="1"/>
  <c r="BB90" i="1"/>
  <c r="AZ90" i="1"/>
  <c r="AY90" i="1"/>
  <c r="AX90" i="1"/>
  <c r="AW90" i="1"/>
  <c r="AV90" i="1"/>
  <c r="AU90" i="1"/>
  <c r="AS90" i="1"/>
  <c r="AR90" i="1"/>
  <c r="AQ90" i="1"/>
  <c r="AP90" i="1"/>
  <c r="AO90" i="1"/>
  <c r="AN90" i="1"/>
  <c r="AL90" i="1"/>
  <c r="AK90" i="1"/>
  <c r="AJ90" i="1"/>
  <c r="AI90" i="1"/>
  <c r="AH90" i="1"/>
  <c r="AG90" i="1"/>
  <c r="AE90" i="1"/>
  <c r="AD90" i="1"/>
  <c r="AC90" i="1"/>
  <c r="AB90" i="1"/>
  <c r="AA90" i="1"/>
  <c r="Z90" i="1"/>
  <c r="X90" i="1"/>
  <c r="W90" i="1"/>
  <c r="V90" i="1"/>
  <c r="U90" i="1"/>
  <c r="T90" i="1"/>
  <c r="S90" i="1"/>
  <c r="Q90" i="1"/>
  <c r="P90" i="1"/>
  <c r="O90" i="1"/>
  <c r="N90" i="1"/>
  <c r="M90" i="1"/>
  <c r="L90" i="1"/>
  <c r="J90" i="1"/>
  <c r="I90" i="1"/>
  <c r="H90" i="1"/>
  <c r="G90" i="1"/>
  <c r="F90" i="1"/>
  <c r="E90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N89" i="1"/>
  <c r="BM89" i="1"/>
  <c r="BL89" i="1"/>
  <c r="BK89" i="1"/>
  <c r="BJ89" i="1"/>
  <c r="BI89" i="1"/>
  <c r="BG89" i="1"/>
  <c r="BF89" i="1"/>
  <c r="BE89" i="1"/>
  <c r="BD89" i="1"/>
  <c r="BC89" i="1"/>
  <c r="BB89" i="1"/>
  <c r="AZ89" i="1"/>
  <c r="AY89" i="1"/>
  <c r="AX89" i="1"/>
  <c r="AW89" i="1"/>
  <c r="AV89" i="1"/>
  <c r="AU89" i="1"/>
  <c r="AS89" i="1"/>
  <c r="AR89" i="1"/>
  <c r="AQ89" i="1"/>
  <c r="AP89" i="1"/>
  <c r="AO89" i="1"/>
  <c r="AN89" i="1"/>
  <c r="AL89" i="1"/>
  <c r="AK89" i="1"/>
  <c r="AJ89" i="1"/>
  <c r="AI89" i="1"/>
  <c r="AH89" i="1"/>
  <c r="AG89" i="1"/>
  <c r="AE89" i="1"/>
  <c r="AD89" i="1"/>
  <c r="AC89" i="1"/>
  <c r="AB89" i="1"/>
  <c r="AA89" i="1"/>
  <c r="Z89" i="1"/>
  <c r="X89" i="1"/>
  <c r="W89" i="1"/>
  <c r="V89" i="1"/>
  <c r="U89" i="1"/>
  <c r="T89" i="1"/>
  <c r="S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5" i="1"/>
  <c r="B85" i="1"/>
  <c r="C84" i="1"/>
  <c r="B84" i="1"/>
  <c r="C83" i="1"/>
  <c r="B83" i="1"/>
  <c r="CI82" i="1"/>
  <c r="CH82" i="1"/>
  <c r="CG82" i="1"/>
  <c r="CF82" i="1"/>
  <c r="CE82" i="1"/>
  <c r="CD82" i="1"/>
  <c r="CB82" i="1"/>
  <c r="CA82" i="1"/>
  <c r="BZ82" i="1"/>
  <c r="BY82" i="1"/>
  <c r="BX82" i="1"/>
  <c r="BW82" i="1"/>
  <c r="BU82" i="1"/>
  <c r="BT82" i="1"/>
  <c r="BS82" i="1"/>
  <c r="BR82" i="1"/>
  <c r="BQ82" i="1"/>
  <c r="BP82" i="1"/>
  <c r="BN82" i="1"/>
  <c r="BM82" i="1"/>
  <c r="BL82" i="1"/>
  <c r="BK82" i="1"/>
  <c r="BJ82" i="1"/>
  <c r="BI82" i="1"/>
  <c r="BG82" i="1"/>
  <c r="BF82" i="1"/>
  <c r="BE82" i="1"/>
  <c r="BD82" i="1"/>
  <c r="BC82" i="1"/>
  <c r="BB82" i="1"/>
  <c r="AZ82" i="1"/>
  <c r="AY82" i="1"/>
  <c r="AX82" i="1"/>
  <c r="AW82" i="1"/>
  <c r="AV82" i="1"/>
  <c r="AU82" i="1"/>
  <c r="AS82" i="1"/>
  <c r="AR82" i="1"/>
  <c r="AQ82" i="1"/>
  <c r="AP82" i="1"/>
  <c r="AO82" i="1"/>
  <c r="AN82" i="1"/>
  <c r="AL82" i="1"/>
  <c r="AK82" i="1"/>
  <c r="AJ82" i="1"/>
  <c r="AI82" i="1"/>
  <c r="AH82" i="1"/>
  <c r="AG82" i="1"/>
  <c r="AE82" i="1"/>
  <c r="AD82" i="1"/>
  <c r="AC82" i="1"/>
  <c r="AB82" i="1"/>
  <c r="AA82" i="1"/>
  <c r="Z82" i="1"/>
  <c r="X82" i="1"/>
  <c r="W82" i="1"/>
  <c r="V82" i="1"/>
  <c r="U82" i="1"/>
  <c r="T82" i="1"/>
  <c r="S82" i="1"/>
  <c r="Q82" i="1"/>
  <c r="P82" i="1"/>
  <c r="O82" i="1"/>
  <c r="N82" i="1"/>
  <c r="M82" i="1"/>
  <c r="L82" i="1"/>
  <c r="J82" i="1"/>
  <c r="I82" i="1"/>
  <c r="H82" i="1"/>
  <c r="G82" i="1"/>
  <c r="F82" i="1"/>
  <c r="E82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CI60" i="1"/>
  <c r="CH60" i="1"/>
  <c r="CG60" i="1"/>
  <c r="CF60" i="1"/>
  <c r="CE60" i="1"/>
  <c r="CD60" i="1"/>
  <c r="CB60" i="1"/>
  <c r="CA60" i="1"/>
  <c r="BZ60" i="1"/>
  <c r="BY60" i="1"/>
  <c r="BX60" i="1"/>
  <c r="BW60" i="1"/>
  <c r="BU60" i="1"/>
  <c r="BT60" i="1"/>
  <c r="BS60" i="1"/>
  <c r="BR60" i="1"/>
  <c r="BQ60" i="1"/>
  <c r="BP60" i="1"/>
  <c r="BN60" i="1"/>
  <c r="BM60" i="1"/>
  <c r="BL60" i="1"/>
  <c r="BK60" i="1"/>
  <c r="BJ60" i="1"/>
  <c r="BI60" i="1"/>
  <c r="BG60" i="1"/>
  <c r="BF60" i="1"/>
  <c r="BE60" i="1"/>
  <c r="BD60" i="1"/>
  <c r="BC60" i="1"/>
  <c r="BB60" i="1"/>
  <c r="AZ60" i="1"/>
  <c r="AY60" i="1"/>
  <c r="AX60" i="1"/>
  <c r="AW60" i="1"/>
  <c r="AV60" i="1"/>
  <c r="AU60" i="1"/>
  <c r="AS60" i="1"/>
  <c r="AR60" i="1"/>
  <c r="AQ60" i="1"/>
  <c r="AP60" i="1"/>
  <c r="AO60" i="1"/>
  <c r="AN60" i="1"/>
  <c r="AL60" i="1"/>
  <c r="AK60" i="1"/>
  <c r="AJ60" i="1"/>
  <c r="AI60" i="1"/>
  <c r="AH60" i="1"/>
  <c r="AG60" i="1"/>
  <c r="AE60" i="1"/>
  <c r="AD60" i="1"/>
  <c r="AC60" i="1"/>
  <c r="AB60" i="1"/>
  <c r="AA60" i="1"/>
  <c r="Z60" i="1"/>
  <c r="X60" i="1"/>
  <c r="W60" i="1"/>
  <c r="V60" i="1"/>
  <c r="U60" i="1"/>
  <c r="T60" i="1"/>
  <c r="S60" i="1"/>
  <c r="Q60" i="1"/>
  <c r="P60" i="1"/>
  <c r="O60" i="1"/>
  <c r="N60" i="1"/>
  <c r="M60" i="1"/>
  <c r="L60" i="1"/>
  <c r="J60" i="1"/>
  <c r="I60" i="1"/>
  <c r="H60" i="1"/>
  <c r="G60" i="1"/>
  <c r="F60" i="1"/>
  <c r="E60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N59" i="1"/>
  <c r="BM59" i="1"/>
  <c r="BL59" i="1"/>
  <c r="BK59" i="1"/>
  <c r="BJ59" i="1"/>
  <c r="BI59" i="1"/>
  <c r="BG59" i="1"/>
  <c r="BF59" i="1"/>
  <c r="BE59" i="1"/>
  <c r="BD59" i="1"/>
  <c r="BC59" i="1"/>
  <c r="BB59" i="1"/>
  <c r="AZ59" i="1"/>
  <c r="AY59" i="1"/>
  <c r="AX59" i="1"/>
  <c r="AW59" i="1"/>
  <c r="AV59" i="1"/>
  <c r="AU59" i="1"/>
  <c r="AS59" i="1"/>
  <c r="AR59" i="1"/>
  <c r="AQ59" i="1"/>
  <c r="AP59" i="1"/>
  <c r="AO59" i="1"/>
  <c r="AN59" i="1"/>
  <c r="AL59" i="1"/>
  <c r="AK59" i="1"/>
  <c r="AJ59" i="1"/>
  <c r="AI59" i="1"/>
  <c r="AH59" i="1"/>
  <c r="AG59" i="1"/>
  <c r="AE59" i="1"/>
  <c r="AD59" i="1"/>
  <c r="AC59" i="1"/>
  <c r="AB59" i="1"/>
  <c r="AA59" i="1"/>
  <c r="Z59" i="1"/>
  <c r="X59" i="1"/>
  <c r="W59" i="1"/>
  <c r="V59" i="1"/>
  <c r="U59" i="1"/>
  <c r="T59" i="1"/>
  <c r="S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N58" i="1"/>
  <c r="BM58" i="1"/>
  <c r="BL58" i="1"/>
  <c r="BK58" i="1"/>
  <c r="BJ58" i="1"/>
  <c r="BI58" i="1"/>
  <c r="BG58" i="1"/>
  <c r="BF58" i="1"/>
  <c r="BE58" i="1"/>
  <c r="BD58" i="1"/>
  <c r="BC58" i="1"/>
  <c r="BB58" i="1"/>
  <c r="AZ58" i="1"/>
  <c r="AY58" i="1"/>
  <c r="AX58" i="1"/>
  <c r="AW58" i="1"/>
  <c r="AV58" i="1"/>
  <c r="AU58" i="1"/>
  <c r="AS58" i="1"/>
  <c r="AR58" i="1"/>
  <c r="AQ58" i="1"/>
  <c r="AP58" i="1"/>
  <c r="AO58" i="1"/>
  <c r="AN58" i="1"/>
  <c r="AL58" i="1"/>
  <c r="AK58" i="1"/>
  <c r="AJ58" i="1"/>
  <c r="AI58" i="1"/>
  <c r="AH58" i="1"/>
  <c r="AG58" i="1"/>
  <c r="AE58" i="1"/>
  <c r="AD58" i="1"/>
  <c r="AC58" i="1"/>
  <c r="AB58" i="1"/>
  <c r="AA58" i="1"/>
  <c r="Z58" i="1"/>
  <c r="X58" i="1"/>
  <c r="W58" i="1"/>
  <c r="V58" i="1"/>
  <c r="U58" i="1"/>
  <c r="T58" i="1"/>
  <c r="S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AE35" i="1"/>
  <c r="AD35" i="1"/>
  <c r="AC35" i="1"/>
  <c r="AB35" i="1"/>
  <c r="AA35" i="1"/>
  <c r="Z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AE28" i="1"/>
  <c r="AD28" i="1"/>
  <c r="AC28" i="1"/>
  <c r="AB28" i="1"/>
  <c r="AA28" i="1"/>
  <c r="Z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AE27" i="1"/>
  <c r="AD27" i="1"/>
  <c r="AC27" i="1"/>
  <c r="AB27" i="1"/>
  <c r="AA27" i="1"/>
  <c r="Z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AE26" i="1"/>
  <c r="AD26" i="1"/>
  <c r="AC26" i="1"/>
  <c r="AB26" i="1"/>
  <c r="AA26" i="1"/>
  <c r="Z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I24" i="1"/>
  <c r="CH24" i="1"/>
  <c r="CG24" i="1"/>
  <c r="CF24" i="1"/>
  <c r="CE24" i="1"/>
  <c r="CD24" i="1"/>
  <c r="CB24" i="1"/>
  <c r="BU24" i="1"/>
  <c r="BT24" i="1"/>
  <c r="BS24" i="1"/>
  <c r="BR24" i="1"/>
  <c r="BQ24" i="1"/>
  <c r="BP24" i="1"/>
  <c r="BN24" i="1"/>
  <c r="BG24" i="1"/>
  <c r="BF24" i="1"/>
  <c r="BE24" i="1"/>
  <c r="BD24" i="1"/>
  <c r="BC24" i="1"/>
  <c r="BB24" i="1"/>
  <c r="AZ24" i="1"/>
  <c r="AS24" i="1"/>
  <c r="AR24" i="1"/>
  <c r="AQ24" i="1"/>
  <c r="AP24" i="1"/>
  <c r="AO24" i="1"/>
  <c r="AN24" i="1"/>
  <c r="AL24" i="1"/>
  <c r="AK24" i="1"/>
  <c r="AJ24" i="1"/>
  <c r="AI24" i="1"/>
  <c r="AH24" i="1"/>
  <c r="AG24" i="1"/>
  <c r="AE24" i="1"/>
  <c r="AD24" i="1"/>
  <c r="AC24" i="1"/>
  <c r="AB24" i="1"/>
  <c r="AA24" i="1"/>
  <c r="Z24" i="1"/>
  <c r="Q24" i="1"/>
  <c r="P24" i="1"/>
  <c r="O24" i="1"/>
  <c r="N24" i="1"/>
  <c r="M24" i="1"/>
  <c r="L24" i="1"/>
  <c r="J24" i="1"/>
  <c r="I24" i="1"/>
  <c r="H24" i="1"/>
  <c r="G24" i="1"/>
  <c r="F24" i="1"/>
  <c r="E24" i="1"/>
  <c r="BG22" i="1"/>
  <c r="BF22" i="1"/>
  <c r="BE22" i="1"/>
  <c r="BD22" i="1"/>
  <c r="BC22" i="1"/>
  <c r="BB22" i="1"/>
  <c r="AS22" i="1"/>
  <c r="AR22" i="1"/>
  <c r="AQ22" i="1"/>
  <c r="AP22" i="1"/>
  <c r="AO22" i="1"/>
  <c r="AN22" i="1"/>
  <c r="AL22" i="1"/>
  <c r="AK22" i="1"/>
  <c r="AJ22" i="1"/>
  <c r="AI22" i="1"/>
  <c r="AH22" i="1"/>
  <c r="AG22" i="1"/>
  <c r="AE22" i="1"/>
  <c r="AD22" i="1"/>
  <c r="AC22" i="1"/>
  <c r="AB22" i="1"/>
  <c r="AA22" i="1"/>
  <c r="Z22" i="1"/>
  <c r="Q22" i="1"/>
  <c r="P22" i="1"/>
  <c r="O22" i="1"/>
  <c r="M22" i="1"/>
  <c r="L22" i="1"/>
  <c r="J22" i="1"/>
  <c r="I22" i="1"/>
  <c r="H22" i="1"/>
  <c r="G22" i="1"/>
  <c r="F22" i="1"/>
  <c r="E22" i="1"/>
  <c r="BG20" i="1"/>
  <c r="BF20" i="1"/>
  <c r="BE20" i="1"/>
  <c r="BD20" i="1"/>
  <c r="BC20" i="1"/>
  <c r="BB20" i="1"/>
  <c r="AS20" i="1"/>
  <c r="AR20" i="1"/>
  <c r="AQ20" i="1"/>
  <c r="AP20" i="1"/>
  <c r="AO20" i="1"/>
  <c r="AN20" i="1"/>
  <c r="AL20" i="1"/>
  <c r="AK20" i="1"/>
  <c r="AJ20" i="1"/>
  <c r="AI20" i="1"/>
  <c r="AH20" i="1"/>
  <c r="AG20" i="1"/>
  <c r="AE20" i="1"/>
  <c r="AD20" i="1"/>
  <c r="AC20" i="1"/>
  <c r="AB20" i="1"/>
  <c r="AA20" i="1"/>
  <c r="Z20" i="1"/>
  <c r="Q20" i="1"/>
  <c r="P20" i="1"/>
  <c r="O20" i="1"/>
  <c r="N20" i="1"/>
  <c r="M20" i="1"/>
  <c r="L20" i="1"/>
  <c r="J20" i="1"/>
  <c r="I20" i="1"/>
  <c r="H20" i="1"/>
  <c r="G20" i="1"/>
  <c r="F20" i="1"/>
  <c r="E20" i="1"/>
  <c r="BG19" i="1"/>
  <c r="BF19" i="1"/>
  <c r="BE19" i="1"/>
  <c r="BD19" i="1"/>
  <c r="BC19" i="1"/>
  <c r="BB19" i="1"/>
  <c r="BA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I18" i="1"/>
  <c r="CH18" i="1"/>
  <c r="CG18" i="1"/>
  <c r="CF18" i="1"/>
  <c r="CE18" i="1"/>
  <c r="CD18" i="1"/>
  <c r="CB18" i="1"/>
  <c r="BU18" i="1"/>
  <c r="BT18" i="1"/>
  <c r="BS18" i="1"/>
  <c r="BR18" i="1"/>
  <c r="BQ18" i="1"/>
  <c r="BP18" i="1"/>
  <c r="BN18" i="1"/>
  <c r="BG18" i="1"/>
  <c r="BF18" i="1"/>
  <c r="BE18" i="1"/>
  <c r="BD18" i="1"/>
  <c r="BC18" i="1"/>
  <c r="BB18" i="1"/>
  <c r="BA18" i="1"/>
  <c r="AZ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</calcChain>
</file>

<file path=xl/sharedStrings.xml><?xml version="1.0" encoding="utf-8"?>
<sst xmlns="http://schemas.openxmlformats.org/spreadsheetml/2006/main" count="641" uniqueCount="395">
  <si>
    <t>Приложение  № 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</si>
  <si>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</si>
  <si>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</si>
  <si>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</si>
  <si>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</si>
  <si>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</si>
  <si>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</si>
  <si>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</si>
  <si>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</si>
  <si>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Утвержденный план</t>
  </si>
  <si>
    <t>Квартал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</si>
  <si>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</si>
  <si>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</si>
  <si>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</si>
  <si>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</si>
  <si>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</si>
  <si>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</si>
  <si>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</si>
  <si>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</si>
  <si>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</si>
  <si>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</si>
  <si>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</si>
  <si>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</si>
  <si>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</si>
  <si>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</si>
  <si>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</si>
  <si>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</si>
  <si>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</si>
  <si>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</si>
  <si>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</si>
  <si>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</si>
  <si>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</si>
  <si>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</si>
  <si>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</si>
  <si>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</si>
  <si>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</si>
  <si>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</si>
  <si>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</si>
  <si>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</si>
  <si>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</si>
  <si>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</si>
  <si>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</si>
  <si>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</si>
  <si>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</si>
  <si>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</si>
  <si>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</si>
  <si>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</si>
  <si>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</si>
  <si>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</si>
  <si>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</si>
  <si>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5.3.7</t>
  </si>
  <si>
    <t>5.3.8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</si>
  <si>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</si>
  <si>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</si>
  <si>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</si>
  <si>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</si>
  <si>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</si>
  <si>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</si>
  <si>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</si>
  <si>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</si>
  <si>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</si>
  <si>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</si>
  <si>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</si>
  <si>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</si>
  <si>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</si>
  <si>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</si>
  <si>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</si>
  <si>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</si>
  <si>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</si>
  <si>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</si>
  <si>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</si>
  <si>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</si>
  <si>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</si>
  <si>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</si>
  <si>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</si>
  <si>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</si>
  <si>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</si>
  <si>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</si>
  <si>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</si>
  <si>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</si>
  <si>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</si>
  <si>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</si>
  <si>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</si>
  <si>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</si>
  <si>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</si>
  <si>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</si>
  <si>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</si>
  <si>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</si>
  <si>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5.10.1</t>
  </si>
  <si>
    <t>5.10.2</t>
  </si>
  <si>
    <t>5.10.3</t>
  </si>
  <si>
    <t>5.10.4</t>
  </si>
  <si>
    <t>5.10.5</t>
  </si>
  <si>
    <t>5.10.6</t>
  </si>
  <si>
    <t>5.10.7</t>
  </si>
  <si>
    <t>6</t>
  </si>
  <si>
    <t>2</t>
  </si>
  <si>
    <t>3</t>
  </si>
  <si>
    <t>4</t>
  </si>
  <si>
    <t>1</t>
  </si>
  <si>
    <t>5</t>
  </si>
  <si>
    <t>Инвестиционная программа  ООО "ГИП-Электро"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</si>
  <si>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</si>
  <si>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</si>
  <si>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</si>
  <si>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</si>
  <si>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</si>
  <si>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</si>
  <si>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</si>
  <si>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</si>
  <si>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</si>
  <si>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</si>
  <si>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</si>
  <si>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</si>
  <si>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</si>
  <si>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</si>
  <si>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</si>
  <si>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</si>
  <si>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</si>
  <si>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</si>
  <si>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</si>
  <si>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</si>
  <si>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</si>
  <si>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</si>
  <si>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</si>
  <si>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</si>
  <si>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</si>
  <si>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</si>
  <si>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</si>
  <si>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</si>
  <si>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</si>
  <si>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</si>
  <si>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</si>
  <si>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</si>
  <si>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</si>
  <si>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</si>
  <si>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</si>
  <si>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</si>
  <si>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</si>
  <si>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</si>
  <si>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</si>
  <si>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</si>
  <si>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</si>
  <si>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</si>
  <si>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</si>
  <si>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</si>
  <si>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</si>
  <si>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</si>
  <si>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</si>
  <si>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</si>
  <si>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</si>
  <si>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</si>
  <si>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</si>
  <si>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</si>
  <si>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</si>
  <si>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</si>
  <si>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</si>
  <si>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</si>
  <si>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</si>
  <si>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</si>
  <si>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</si>
  <si>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</si>
  <si>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</si>
  <si>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</si>
  <si>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</si>
  <si>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</si>
  <si>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</si>
  <si>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</si>
  <si>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</si>
  <si>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</si>
  <si>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</si>
  <si>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</si>
  <si>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</si>
  <si>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</si>
  <si>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</si>
  <si>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</si>
  <si>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</si>
  <si>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</si>
  <si>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</si>
  <si>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</si>
  <si>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</si>
  <si>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</si>
  <si>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</si>
  <si>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</si>
  <si>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</si>
  <si>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</si>
  <si>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</si>
  <si>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</si>
  <si>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</si>
  <si>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</si>
  <si>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</si>
  <si>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</si>
  <si>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</si>
  <si>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</si>
  <si>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</si>
  <si>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</si>
  <si>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</si>
  <si>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</si>
  <si>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</si>
  <si>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</si>
  <si>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</si>
  <si>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</si>
  <si>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</si>
  <si>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>год 2022</t>
  </si>
  <si>
    <t>год 2023</t>
  </si>
  <si>
    <t>год 2024</t>
  </si>
  <si>
    <t>год 2025</t>
  </si>
  <si>
    <t>год 2026</t>
  </si>
  <si>
    <t>Предложение по корректировке утвержденного плана</t>
  </si>
  <si>
    <t>Технологическое присоединение энергопринимающих устройств потребителей максимальной мощностью до 15 кВт включительно за 2022г., всего</t>
  </si>
  <si>
    <t>Технологическое присоединение энергопринимающих устройств потребителей максимальной мощностью до 15 кВт включительно за 2023г., всего</t>
  </si>
  <si>
    <t>Технологическое присоединение энергопринимающих устройств потребителей максимальной мощностью до 15 кВт включительно за 2024г., всего</t>
  </si>
  <si>
    <t>Технологическое присоединение энергопринимающих устройств потребителей максимальной мощностью до 15 кВт включительно за 2025г., всего</t>
  </si>
  <si>
    <t>Технологическое присоединение энергопринимающих устройств потребителей максимальной мощностью до 15 кВт включительно за 2026г., всего</t>
  </si>
  <si>
    <t>Технологическое присоединение энергопринимающих устройств потребителей максимальной мощностью до 150 кВт включительно за 2022г., всего</t>
  </si>
  <si>
    <t>Технологическое присоединение энергопринимающих устройств потребителей максимальной мощностью до 150 кВт включительно за 2023г., всего</t>
  </si>
  <si>
    <t>Технологическое присоединение энергопринимающих устройств потребителей максимальной мощностью до 150 кВт включительно за 2024г., всего</t>
  </si>
  <si>
    <t>Технологическое присоединение энергопринимающих устройств потребителей максимальной мощностью до 150 кВт включительно за 2025г., всего</t>
  </si>
  <si>
    <t>Технологическое присоединение энергопринимающих устройств потребителей максимальной мощностью до 150 кВт включительно за 2026г., всего</t>
  </si>
  <si>
    <t>Факт</t>
  </si>
  <si>
    <t>2-4</t>
  </si>
  <si>
    <t>2-3</t>
  </si>
  <si>
    <t>1-4</t>
  </si>
  <si>
    <t>3-4</t>
  </si>
  <si>
    <t>3,4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</si>
  <si>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</si>
  <si>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</si>
  <si>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</si>
  <si>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</si>
  <si>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</si>
  <si>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</si>
  <si>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</si>
  <si>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</si>
  <si>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</si>
  <si>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</si>
  <si>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</si>
  <si>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</si>
  <si>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</si>
  <si>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</si>
  <si>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</si>
  <si>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</si>
  <si>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</si>
  <si>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</si>
  <si>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</si>
  <si>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</si>
  <si>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</si>
  <si>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</si>
  <si>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</si>
  <si>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</si>
  <si>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</si>
  <si>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</si>
  <si>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</si>
  <si>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</si>
  <si>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</si>
  <si>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</si>
  <si>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</si>
  <si>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</si>
  <si>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</si>
  <si>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</si>
  <si>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</si>
  <si>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</si>
  <si>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</si>
  <si>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</si>
  <si>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</si>
  <si>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</si>
  <si>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</si>
  <si>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</si>
  <si>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</si>
  <si>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</si>
  <si>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8104. (ПИР - 2024 г., СМР -2025 г.)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</si>
  <si>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</si>
  <si>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</si>
  <si>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</si>
  <si>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</si>
  <si>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</si>
  <si>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</si>
  <si>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</si>
  <si>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</si>
  <si>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</si>
  <si>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ВЛ-10 кВ Ф-12 с. Федоровка Федоровский район РБ (2 Этап - СМР 2024 г.)</t>
  </si>
  <si>
    <t>Строительство ВЛ-10 кВ с установкой проходной ТП-250/10/0,4 кВ в с. Шаран Шаранского района РБ (2 Этап - СМР 2024 г.)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</si>
  <si>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</si>
  <si>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</si>
  <si>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</si>
  <si>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</si>
  <si>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</si>
  <si>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</si>
  <si>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</si>
  <si>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</si>
  <si>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</si>
  <si>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</si>
  <si>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</si>
  <si>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</si>
  <si>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</si>
  <si>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</si>
  <si>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</si>
  <si>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</si>
  <si>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</si>
  <si>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</si>
  <si>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</si>
  <si>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</si>
  <si>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</si>
  <si>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</si>
  <si>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</si>
  <si>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</si>
  <si>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</si>
  <si>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</si>
  <si>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</si>
  <si>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</si>
  <si>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</si>
  <si>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</si>
  <si>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</si>
  <si>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</si>
  <si>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</si>
  <si>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</si>
  <si>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</si>
  <si>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</si>
  <si>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</si>
  <si>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Год раскрытия информации: 2024 год</t>
  </si>
  <si>
    <t>Приобретение автомобиля УАЗ-390995-04 1 шт. в ОП с. Киргиз-Мияки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</si>
  <si>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</si>
  <si>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</si>
  <si>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</si>
  <si>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</si>
  <si>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</si>
  <si>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</si>
  <si>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14</t>
  </si>
  <si>
    <t>15</t>
  </si>
  <si>
    <t>13</t>
  </si>
  <si>
    <t>16</t>
  </si>
  <si>
    <t>17</t>
  </si>
  <si>
    <t>18</t>
  </si>
  <si>
    <t>19</t>
  </si>
  <si>
    <t>20</t>
  </si>
  <si>
    <t>40</t>
  </si>
  <si>
    <t>90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</si>
  <si>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</si>
  <si>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</si>
  <si>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</si>
  <si>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</si>
  <si>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</si>
  <si>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</si>
  <si>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</si>
  <si>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</si>
  <si>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</si>
  <si>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</si>
  <si>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</si>
  <si>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</si>
  <si>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</si>
  <si>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</si>
  <si>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</si>
  <si>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</si>
  <si>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</si>
  <si>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</si>
  <si>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</si>
  <si>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</si>
  <si>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</si>
  <si>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</si>
  <si>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</si>
  <si>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</si>
  <si>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</si>
  <si>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</si>
  <si>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</si>
  <si>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</si>
  <si>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</si>
  <si>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</si>
  <si>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27</t>
  </si>
  <si>
    <t>12</t>
  </si>
  <si>
    <t>22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</si>
  <si>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</si>
  <si>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</si>
  <si>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</si>
  <si>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</si>
  <si>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</si>
  <si>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</si>
  <si>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</si>
  <si>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</si>
  <si>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</si>
  <si>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</si>
  <si>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</si>
  <si>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Реконструкция ВЛ-10 кВ Ф-11507 ПС Абдуллино в Караидельском районе РБ (2 Этап -СМР 3,085 км)</t>
  </si>
  <si>
    <t>24</t>
  </si>
  <si>
    <t>26</t>
  </si>
  <si>
    <t>21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</si>
  <si>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</si>
  <si>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</si>
  <si>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Р_ГИП_7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</si>
  <si>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</si>
  <si>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</si>
  <si>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</si>
  <si>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</si>
  <si>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 ___ от "__"______ 2024 г.</t>
  </si>
  <si>
    <t>к решению ____ от "__" _____ 2024 г. №___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</si>
  <si>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</si>
  <si>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и(или) включение объектов капитального строительства для проведения пусконалодочных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</si>
</sst>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80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49" fontId="8" fillId="2" borderId="3" xfId="5" applyNumberFormat="1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49" fontId="8" fillId="2" borderId="1" xfId="5" applyNumberFormat="1" applyFont="1" applyFill="1" applyBorder="1" applyAlignment="1">
      <alignment horizontal="center" vertical="center" textRotation="90" wrapText="1"/>
    </xf>
    <xf numFmtId="0" fontId="8" fillId="2" borderId="0" xfId="5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center" textRotation="90" wrapText="1"/>
    </xf>
    <xf numFmtId="49" fontId="8" fillId="2" borderId="1" xfId="5" applyNumberFormat="1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8" fillId="2" borderId="3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2" fillId="0" borderId="0" xfId="1" applyFont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left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vertical="center" wrapText="1"/>
    </xf>
    <xf numFmtId="49" fontId="1" fillId="0" borderId="1" xfId="3" applyNumberFormat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left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2" borderId="0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8" fillId="2" borderId="8" xfId="5" applyFont="1" applyFill="1" applyBorder="1" applyAlignment="1">
      <alignment horizontal="center" vertical="center" wrapText="1"/>
    </xf>
    <xf numFmtId="0" fontId="8" fillId="2" borderId="9" xfId="5" applyFont="1" applyFill="1" applyBorder="1" applyAlignment="1">
      <alignment horizontal="center" vertical="center" wrapText="1"/>
    </xf>
    <xf numFmtId="0" fontId="8" fillId="2" borderId="10" xfId="5" applyFont="1" applyFill="1" applyBorder="1" applyAlignment="1">
      <alignment horizontal="center" vertical="center" wrapText="1"/>
    </xf>
    <xf numFmtId="0" fontId="8" fillId="2" borderId="11" xfId="5" applyFont="1" applyFill="1" applyBorder="1" applyAlignment="1">
      <alignment horizontal="center" vertical="center" wrapText="1"/>
    </xf>
    <xf numFmtId="0" fontId="8" fillId="2" borderId="12" xfId="5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8" fillId="2" borderId="0" xfId="2" applyFont="1" applyFill="1" applyBorder="1" applyAlignment="1">
      <alignment horizontal="center" wrapText="1"/>
    </xf>
    <xf numFmtId="0" fontId="8" fillId="2" borderId="0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left" vertical="center"/>
    </xf>
    <xf numFmtId="0" fontId="7" fillId="2" borderId="0" xfId="3" applyFont="1" applyFill="1" applyAlignment="1">
      <alignment horizontal="center" vertical="top"/>
    </xf>
    <xf numFmtId="0" fontId="7" fillId="2" borderId="0" xfId="3" applyFont="1" applyFill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left"/>
    </xf>
    <xf numFmtId="0" fontId="4" fillId="2" borderId="0" xfId="2" applyFont="1" applyFill="1" applyBorder="1" applyAlignment="1">
      <alignment horizontal="center"/>
    </xf>
  </cellXfs>
  <cellStyles count="7">
    <cellStyle name="Обычный" xfId="0" builtinId="0"/>
    <cellStyle name="Обычный 2" xfId="6" xr:uid="{CE90B407-5062-46F1-AF4F-3BEEDE0892D9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colors>
    <mruColors>
      <color rgb="FF00FFCC"/>
      <color rgb="FF6FED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2_0_0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3">
          <cell r="B5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57">
          <cell r="B57" t="str">
            <v xml:space="preserve">Реконструкция ТП-5601/100кВА в н.п. Абдуллино  Караидельского района РБ (замена КТП на КТПН без замены силового трансформатора) </v>
          </cell>
          <cell r="C57" t="str">
            <v>L_ГИП_1</v>
          </cell>
        </row>
        <row r="58">
          <cell r="B58" t="str">
            <v xml:space="preserve">Реконструкция ТП-5019/400/320кВА в г. Мелеуз Мелеузовского района РБ (замена двух трансформаторов ТМ на ТМГ без изменения мощности) </v>
          </cell>
          <cell r="C58" t="str">
            <v>L_ГИП_2</v>
          </cell>
        </row>
        <row r="59">
          <cell r="B59" t="str">
    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    </cell>
          <cell r="C59" t="str">
            <v>L_ГИП_3</v>
          </cell>
        </row>
        <row r="60">
          <cell r="B60" t="str">
            <v xml:space="preserve">Реконструкция ТП-5088/250кВА в г. Мелеуз Мелеузовского района РБ (замена трансформатора ТМ на ТМГ без изменения мощности) </v>
          </cell>
          <cell r="C60" t="str">
            <v>L_ГИП_4</v>
          </cell>
        </row>
        <row r="61">
          <cell r="B61" t="str">
    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    </cell>
          <cell r="C61" t="str">
            <v>L_ГИП_5</v>
          </cell>
        </row>
        <row r="62">
          <cell r="B62" t="str">
    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    </cell>
          <cell r="C62" t="str">
            <v>L_ГИП_6</v>
          </cell>
        </row>
        <row r="63">
          <cell r="B63" t="str">
            <v>Реконструкция КТП-4624/160кВА в с. В.Киги Кигинского района РБ (замена трансформатора ТМ на ТМГ с увеличением мощности со 160кВА на 250кВА)</v>
          </cell>
          <cell r="C63" t="str">
            <v>L_ГИП_7</v>
          </cell>
        </row>
        <row r="64">
          <cell r="B64" t="str">
            <v xml:space="preserve">Реконструкция КТПН-2698/160кВА в д. Сальзигутово Мечетлинского района РБ (замена КТПН на КТПК без изменения мощности) </v>
          </cell>
          <cell r="C64" t="str">
            <v>M_ГИП_1</v>
          </cell>
        </row>
        <row r="65">
          <cell r="B65" t="str">
    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    </cell>
          <cell r="C65" t="str">
            <v>M_ГИП_2</v>
          </cell>
        </row>
        <row r="66">
          <cell r="B66" t="str">
    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    </cell>
          <cell r="C66" t="str">
            <v>M_ГИП_3</v>
          </cell>
        </row>
        <row r="67">
          <cell r="B67" t="str">
    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    </cell>
          <cell r="C67" t="str">
            <v>M_ГИП_21</v>
          </cell>
        </row>
        <row r="68">
          <cell r="B68" t="str">
            <v>Реконструкция ТП-0833/400кВА СНТ "Родник " Иглинского района РБ (замена ТП и силового трансформатора с увеличением мощности с 400кВА на 630кВА)</v>
          </cell>
          <cell r="C68" t="str">
            <v>N_ГИП_9</v>
          </cell>
        </row>
        <row r="69">
          <cell r="B69" t="str">
            <v>Реконструкция ТП-0648/630кВА СНТ "Родник " Иглинского района РБ (замена ТП без изменения мощности)</v>
          </cell>
          <cell r="C69" t="str">
            <v>N_ГИП_10</v>
          </cell>
        </row>
        <row r="71">
          <cell r="B71" t="str">
            <v>Модернизация ПС "Инструментальная" в г. Белорецк Белорецкого района РБ (в части замены трансформаторов тока ТПЛ-10кВ  20 шт.)</v>
          </cell>
          <cell r="C71" t="str">
            <v>L_ГИП_8</v>
          </cell>
        </row>
        <row r="72">
          <cell r="B72" t="str">
    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    </cell>
          <cell r="C72" t="str">
            <v>M_ГИП_22</v>
          </cell>
        </row>
        <row r="73">
          <cell r="B73" t="str">
    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    </cell>
          <cell r="C73" t="str">
            <v>N_ГИП_11</v>
          </cell>
        </row>
        <row r="76">
          <cell r="B76" t="str">
            <v>Реконструкция ВЛ-0,4 кВ Л-1 ТП-25 по ул.Гафури с заменой опор и провода А25, А35 на СИП и переводом нагрузки на ТП-61 в ОП с.Красноусольский</v>
          </cell>
          <cell r="C76" t="str">
            <v>L_ГИП_9</v>
          </cell>
        </row>
        <row r="77">
          <cell r="B77" t="str">
    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    </cell>
          <cell r="C77" t="str">
            <v>L_ГИП_10</v>
          </cell>
        </row>
        <row r="78">
          <cell r="B78" t="str">
            <v>Реконструкция ВЛ-10кВ Ф-11508 ПС "Абдуллино" в с. Магинск Караидельского района РБ (замена опор и провода 6,5км)</v>
          </cell>
          <cell r="C78" t="str">
            <v>L_ГИП_11</v>
          </cell>
        </row>
        <row r="79">
          <cell r="B79" t="str">
            <v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v>
          </cell>
          <cell r="C79" t="str">
            <v>L_ГИП_12</v>
          </cell>
        </row>
        <row r="80">
          <cell r="B80" t="str">
            <v>Реконструкция ВЛ-0,4кВ Л-1,2 ТП-5601 в с. Магинск  Караидельского района РБ (замена опор и провода 2,9 км)</v>
          </cell>
          <cell r="C80" t="str">
            <v>L_ГИП_13</v>
          </cell>
        </row>
        <row r="81">
          <cell r="B81" t="str">
            <v>Реконструкция ВЛ-0,4кВ Л-1,2 ТП-1945 н.п. Муллакаево  Караидельского района РБ (замена опор и провода 1,375 км)</v>
          </cell>
          <cell r="C81" t="str">
            <v>L_ГИП_14</v>
          </cell>
        </row>
        <row r="82">
          <cell r="B82" t="str">
            <v xml:space="preserve">Реконструкция ВЛ-0,4кВ Л-1,2 ТП-1 в с. Нугуш Мелеузовского района РБ (замена опор и провода 1,860 км) </v>
          </cell>
          <cell r="C82" t="str">
            <v>L_ГИП_15</v>
          </cell>
        </row>
        <row r="83">
          <cell r="B83" t="str">
            <v xml:space="preserve">Реконструкция ВЛ-0,4кВ Л-1 ТП-4 в с. Нугуш Мелеузовского района РБ (замена опор и провода  2,112 км) </v>
          </cell>
          <cell r="C83" t="str">
            <v>L_ГИП_16</v>
          </cell>
        </row>
        <row r="84">
          <cell r="B84" t="str">
            <v>Реконструкция ВЛ-6кВ Ф-5 ПС "НГЭС" в с. Нугуш Мелеузовского района РБ (замена опор и провода  1,3 км)</v>
          </cell>
          <cell r="C84" t="str">
            <v>L_ГИП_17</v>
          </cell>
        </row>
        <row r="85">
          <cell r="B85" t="str">
            <v>Реконструкция ВЛ-0,4кВ Л-4 КТПН-3633 в  п. Нефтяник Белокатайского района РБ (замена опор и провода 0,97 км)</v>
          </cell>
          <cell r="C85" t="str">
            <v>L_ГИП_18</v>
          </cell>
        </row>
        <row r="86">
          <cell r="B86" t="str">
            <v xml:space="preserve">Реконструкция ВЛ-0,4кВ Л-2 КТПН-3638 ул. Северная в с. Новобелокатай Белокатайского района РБ (замена опор и провода 0,95км) </v>
          </cell>
          <cell r="C86" t="str">
            <v>L_ГИП_19</v>
          </cell>
        </row>
        <row r="87">
          <cell r="B87" t="str">
            <v xml:space="preserve">Реконструкция ВЛ-0,4кВ Л-4 КТПН-3620 "Новый мкр" в с. Новобелокатай Белокатайского района РБ (замена опор и провода 0,993 км) </v>
          </cell>
          <cell r="C87" t="str">
            <v>L_ГИП_20</v>
          </cell>
        </row>
        <row r="88">
          <cell r="B88" t="str">
            <v xml:space="preserve">Реконструкция ВЛ-0,4кВ Л-1 ТП-2651 в с. Большеустьикинское Мечетлинского района РБ (замена опор и провода 0,386 км) </v>
          </cell>
          <cell r="C88" t="str">
            <v>L_ГИП_21</v>
          </cell>
        </row>
        <row r="89">
          <cell r="B89" t="str">
            <v xml:space="preserve">Реконструкция ВЛ-10кВ Ф-2 Л-2605 в с. Большеустьикинское Мечетлинского района РБ (замена опор и провода 1,085 км) </v>
          </cell>
          <cell r="C89" t="str">
            <v>L_ГИП_22</v>
          </cell>
        </row>
        <row r="90">
          <cell r="B90" t="str">
            <v xml:space="preserve">Реконструкция ВЛ-0,4кВ Л-2 КТП-2659 в с. Большеустьикинское Мечетлинского района РБ (замена опор и провода 1,952 км) </v>
          </cell>
          <cell r="C90" t="str">
            <v>L_ГИП_23</v>
          </cell>
        </row>
        <row r="91">
          <cell r="B91" t="str">
            <v>Реконструкция ВЛ-10кВ Ф-4301 для электроснабжения ул. Школьной в с. Шаран Шаранского района РБ (1 этап - Проектно-изыскательские работы 2021г.)</v>
          </cell>
          <cell r="C91" t="str">
            <v>L_ГИП_24</v>
          </cell>
        </row>
        <row r="92">
          <cell r="B92" t="str">
            <v xml:space="preserve">Реконструкция ВЛ-0,4кВ Л-1 КТП-4606 в  с. В.Киги Кигинского района РБ (замена опор и провода 0,217 км) </v>
          </cell>
          <cell r="C92" t="str">
            <v>L_ГИП_25</v>
          </cell>
        </row>
        <row r="93">
          <cell r="B93" t="str">
            <v xml:space="preserve">Реконструкция ВЛ-0,4кВ Л-2 КТП-4606 в  с. В.Киги Кигинского района РБ (замена опор и провода 1,062 км) </v>
          </cell>
          <cell r="C93" t="str">
            <v>L_ГИП_26</v>
          </cell>
        </row>
        <row r="94">
          <cell r="B94" t="str">
            <v xml:space="preserve">Реконструкция ВЛ-0,4кВ Л-2 КТП-4651 в с. В.Киги Кигинского района РБ (замена опор и провода 0,772 км)  </v>
          </cell>
          <cell r="C94" t="str">
            <v>L_ГИП_27</v>
          </cell>
        </row>
        <row r="95">
          <cell r="B95" t="str">
            <v>Реконструкция ВЛ-0,4кВ Л-3 от ЗТП-4625  ориентировочной протяженностью 0,483 км для перевода нагрузки на ТП-4678 в ОП с. В.Киги</v>
          </cell>
          <cell r="C95" t="str">
            <v>L_ГИП_28</v>
          </cell>
        </row>
        <row r="96">
          <cell r="B96" t="str">
            <v>Реконструкция ВЛ-0,4кВ Л-2 от ЗТП-4625  ориентировочной протяженностью 0,985 км для разделения фидера в ОП с. В.Киги</v>
          </cell>
          <cell r="C96" t="str">
            <v>L_ГИП_29</v>
          </cell>
        </row>
        <row r="97">
          <cell r="B97" t="str">
            <v>Реконструкция ВЛ-0,4кВ Л-2 КТПН-4656 ул. Строительная в с. В.Киги Кигинского района РБ (замена опор и провода 1,083км)</v>
          </cell>
          <cell r="C97" t="str">
            <v>L_ГИП_30</v>
          </cell>
        </row>
        <row r="98">
          <cell r="B98" t="str">
            <v xml:space="preserve">Реконструкция ВЛ-0,4кВ Л-1 КТПН-4655 ул. Солнечная в с. В.Киги Кигинского района РБ (замена опор и провода 1,162км) </v>
          </cell>
          <cell r="C98" t="str">
            <v>L_ГИП_31</v>
          </cell>
        </row>
        <row r="99">
          <cell r="C99" t="str">
            <v>ЭM_ГИП_4</v>
          </cell>
        </row>
        <row r="100">
          <cell r="B100" t="str">
    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    </cell>
          <cell r="C100" t="str">
            <v>M_ГИП_6</v>
          </cell>
        </row>
        <row r="101">
          <cell r="B101" t="str">
            <v>Реконструкция ВЛ-10кВ Ф 43-01 ПС "Шаран" в с. Шаран Шаранского района РБ (2 Этап - Строительно-монтажные работы 2022г.) (замена опор и провода 1,369 км)</v>
          </cell>
          <cell r="C101" t="str">
            <v>M_ГИП_7</v>
          </cell>
        </row>
        <row r="102">
          <cell r="B102" t="str">
    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    </cell>
          <cell r="C102" t="str">
            <v>M_ГИП_8</v>
          </cell>
        </row>
        <row r="103">
          <cell r="B103" t="str">
            <v>Реконструкция ВЛ-0,4кВ Л-2,3 ТП-2617 в с. Большеустьикинское Мечетлинского района РБ (замена опор и провода 1,911 км)</v>
          </cell>
          <cell r="C103" t="str">
            <v>M_ГИП_9</v>
          </cell>
        </row>
        <row r="104">
          <cell r="B104" t="str">
            <v>Реконструкция ВЛ-10кВ Ф-18 Л-2699 с. Большеустьикинское Мечетлинского района РБ (вынос ВЛ-10кВ с территории больницы, ВЛ-10кВ 0,427км)</v>
          </cell>
          <cell r="C104" t="str">
            <v>M_ГИП_23</v>
          </cell>
        </row>
        <row r="105">
          <cell r="B105" t="str">
    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    </cell>
          <cell r="C105" t="str">
            <v>M_ГИП_24</v>
          </cell>
        </row>
        <row r="106">
          <cell r="B106" t="str">
            <v>Реконструкция ВЛ-0,4кВ Л-2 ТП-2623 ул. Набережная с. Большеустьикинское Мечетлинского района РБ (перевод нагрузки с Л-2 ТП-2623 на Л-2 ТП-2732, 0,369км)</v>
          </cell>
          <cell r="C106" t="str">
            <v>M_ГИП_25</v>
          </cell>
        </row>
        <row r="107">
          <cell r="B107" t="str">
    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    </cell>
          <cell r="C107" t="str">
            <v>M_ГИП_26</v>
          </cell>
        </row>
        <row r="108">
          <cell r="B108" t="str">
            <v>Реконструкция ВЛ-0,4кВ Л-3 КТПН-4604 с.В.Киги  Кигинского района РБ (замена провода 0,692км)</v>
          </cell>
          <cell r="C108" t="str">
            <v>M_ГИП_27</v>
          </cell>
        </row>
        <row r="109">
          <cell r="B109" t="str">
    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    </cell>
          <cell r="C109" t="str">
            <v>M_ГИП_28</v>
          </cell>
        </row>
        <row r="110">
          <cell r="B110" t="str">
            <v>Реконструкция ВЛ-0,4кВ Л-3 ТП-2593 с. Санатория Глуховского Белебеевского района РБ (достройка ВЛ-0,4кВ Л-3 ТП-2593 0,469км)</v>
          </cell>
          <cell r="C110" t="str">
            <v>M_ГИП_29</v>
          </cell>
        </row>
        <row r="111">
          <cell r="B111" t="str">
    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    </cell>
          <cell r="C111" t="str">
            <v>ЭM_ГИП_30</v>
          </cell>
        </row>
        <row r="112">
          <cell r="B112" t="str">
    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    </cell>
          <cell r="C112" t="str">
            <v>M_ГИП_63</v>
          </cell>
        </row>
        <row r="113">
          <cell r="B113" t="str">
            <v>Перенос ВЛ-10кВ, ТП-2736/160кВА по ул. Набережная в с. Большеустьикинское Мечетлинского района РБ</v>
          </cell>
          <cell r="C113" t="str">
            <v>M_ГИП_65</v>
          </cell>
        </row>
        <row r="114">
          <cell r="B114" t="str">
    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    </cell>
          <cell r="C114" t="str">
            <v>N_ГИП_12</v>
          </cell>
        </row>
        <row r="115">
          <cell r="B115" t="str">
    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    </cell>
          <cell r="C115" t="str">
            <v>N_ГИП_13</v>
          </cell>
        </row>
        <row r="116">
          <cell r="B116" t="str">
            <v>Реконструкция ВЛ-10кВ Ф-9 ПС Уфа-Южная ОПСТ Зауфимец (вынос КЛ-10кВ от КРУН-10кВ до опоры №1, установка доп. РЛНД-10/400)</v>
          </cell>
          <cell r="C116" t="str">
            <v>N_ГИП_14</v>
          </cell>
        </row>
        <row r="120">
          <cell r="B120" t="str">
            <v>Установка приборов учета на границах балансовой принадлежности 23 шт. в с. Архангельское Архангельского района РБ (2021г.)</v>
          </cell>
          <cell r="C120" t="str">
            <v>L_ГИП_32</v>
          </cell>
        </row>
        <row r="121">
          <cell r="B121" t="str">
            <v>Установка приборов учета на границах балансовой принадлежности 454 шт. в с. Красноусольский Гафурийского района РБ (2021г.)</v>
          </cell>
          <cell r="C121" t="str">
            <v>L_ГИП_33</v>
          </cell>
        </row>
        <row r="122">
          <cell r="B122" t="str">
            <v>Установка приборов учета на границах балансовой принадлежности 79 шт. в с. Магинск  Караидельского района РБ (2021г.)</v>
          </cell>
          <cell r="C122" t="str">
            <v>L_ГИП_34</v>
          </cell>
        </row>
        <row r="123">
          <cell r="B123" t="str">
            <v>Установка приборов учета на границах балансовой принадлежности 22 шт. в г. Мелеуз Мелеузовского района РБ (2021г.)</v>
          </cell>
          <cell r="C123" t="str">
            <v>L_ГИП_35</v>
          </cell>
        </row>
        <row r="124">
          <cell r="B124" t="str">
            <v>Установка приборов учета на границах балансовой принадлежности 46 шт. в с. Новобелокатай Белокатайского района РБ (2021г.)</v>
          </cell>
          <cell r="C124" t="str">
            <v>L_ГИП_36</v>
          </cell>
        </row>
        <row r="125">
          <cell r="B125" t="str">
            <v>Установка приборов учета на границах балансовой принадлежности 79 шт. в с. Большеустьикинское Мечетлинского района РБ (2021г.)</v>
          </cell>
          <cell r="C125" t="str">
            <v>L_ГИП_37</v>
          </cell>
        </row>
        <row r="126">
          <cell r="B126" t="str">
            <v>Установка приборов учета на границах балансовой принадлежности 310 шт. в с. Киргиз-Мияки  Миякинского района РБ (2021г.)</v>
          </cell>
          <cell r="C126" t="str">
            <v>L_ГИП_38</v>
          </cell>
        </row>
        <row r="127">
          <cell r="B127" t="str">
            <v>Установка приборов учета на границах балансовой принадлежности 192 шт. в с. Шаран Шаранского района РБ (2021г.)</v>
          </cell>
          <cell r="C127" t="str">
            <v>L_ГИП_39</v>
          </cell>
        </row>
        <row r="128">
          <cell r="B128" t="str">
            <v>Установка приборов учета на границах балансовой принадлежности 70 шт. в с. В.Киги Кигинского района РБ (2021г.)</v>
          </cell>
          <cell r="C128" t="str">
            <v>L_ГИП_40</v>
          </cell>
        </row>
        <row r="129">
          <cell r="B129" t="str">
            <v>Установка приборов учета на границах балансовой принадлежности 164 шт. в с. Стерлибашево Стерлибашевского района РБ (2021г.)</v>
          </cell>
          <cell r="C129" t="str">
            <v>L_ГИП_41</v>
          </cell>
        </row>
        <row r="130">
          <cell r="B130" t="str">
            <v>Установка приборов учета на границах балансовой принадлежности 361 шт. в с. Старосубхангулово Бурзянского района РБ (2021г.)</v>
          </cell>
          <cell r="C130" t="str">
            <v>L_ГИП_42</v>
          </cell>
        </row>
        <row r="131">
          <cell r="B131" t="str">
            <v>Установка приборов учета на границах балансовой принадлежности 55 шт. в с. Федоровка Федоровский район РБ (2021г.)</v>
          </cell>
          <cell r="C131" t="str">
            <v>L_ГИП_43</v>
          </cell>
        </row>
        <row r="132">
          <cell r="B132" t="str">
            <v>Установка приборов учета на границах балансовой принадлежности  9 шт. в г. Белебей Белебеевского район РБ (2021г.)</v>
          </cell>
          <cell r="C132" t="str">
            <v>L_ГИП_44</v>
          </cell>
        </row>
        <row r="133">
          <cell r="C133" t="str">
            <v>ЭM_ГИП_31</v>
          </cell>
        </row>
        <row r="134">
          <cell r="C134" t="str">
            <v>ЭM_ГИП_32</v>
          </cell>
        </row>
        <row r="135">
          <cell r="C135" t="str">
            <v>ЭM_ГИП_33</v>
          </cell>
        </row>
        <row r="136">
          <cell r="C136" t="str">
            <v>ЭM_ГИП_34</v>
          </cell>
        </row>
        <row r="137">
          <cell r="C137" t="str">
            <v>ЭM_ГИП_35</v>
          </cell>
        </row>
        <row r="138">
          <cell r="C138" t="str">
            <v>ЭM_ГИП_36</v>
          </cell>
        </row>
        <row r="139">
          <cell r="C139" t="str">
            <v>ЭM_ГИП_37</v>
          </cell>
        </row>
        <row r="140">
          <cell r="C140" t="str">
            <v>ЭM_ГИП_38</v>
          </cell>
        </row>
        <row r="141">
          <cell r="C141" t="str">
            <v>ЭM_ГИП_39</v>
          </cell>
        </row>
        <row r="142">
          <cell r="C142" t="str">
            <v>ЭM_ГИП_40</v>
          </cell>
        </row>
        <row r="143">
          <cell r="C143" t="str">
            <v>ЭM_ГИП_41</v>
          </cell>
        </row>
        <row r="144">
          <cell r="C144" t="str">
            <v>ЭM_ГИП_42</v>
          </cell>
        </row>
        <row r="145">
          <cell r="C145" t="str">
            <v>ЭM_ГИП_43</v>
          </cell>
        </row>
        <row r="146">
          <cell r="C146" t="str">
            <v>N_ГИП_15</v>
          </cell>
        </row>
        <row r="148">
          <cell r="B148" t="str">
            <v>Установка ПКУ-10кВ 1 шт. с. Архангельское Архангельского района РБ ( на  ВЛ-10кВ Ф-5 ПС "Архангельская" оп. № 1)</v>
          </cell>
          <cell r="C148" t="str">
            <v>L_ГИП_45</v>
          </cell>
        </row>
        <row r="149">
          <cell r="B149" t="str">
            <v>Установка ПКУ-10кВ в СНТ "Родник" Иглинского района РБ (1 шт. к ТП-0833)</v>
          </cell>
          <cell r="C149" t="str">
            <v>N_ГИП_16</v>
          </cell>
        </row>
        <row r="153">
          <cell r="B153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    </cell>
          <cell r="C153" t="str">
            <v>ЭL_ГИП_46</v>
          </cell>
        </row>
        <row r="154">
          <cell r="B154" t="str">
            <v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v>
          </cell>
          <cell r="C154" t="str">
            <v>ЭL_ГИП_47</v>
          </cell>
        </row>
        <row r="155">
          <cell r="B155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    </cell>
          <cell r="C155" t="str">
            <v>L_ГИП_48</v>
          </cell>
        </row>
        <row r="156">
          <cell r="B156" t="str">
    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    </cell>
          <cell r="C156" t="str">
            <v>ЭL_ГИП_49</v>
          </cell>
        </row>
        <row r="157">
          <cell r="B157" t="str">
    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    </cell>
          <cell r="C157" t="str">
            <v>ЭL_ГИП_50</v>
          </cell>
        </row>
        <row r="158">
          <cell r="B158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    </cell>
          <cell r="C158" t="str">
            <v>N_ГИП_1</v>
          </cell>
        </row>
        <row r="159">
          <cell r="B159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159" t="str">
            <v>O_ГИП_1</v>
          </cell>
        </row>
        <row r="160">
          <cell r="B160" t="str">
    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    </cell>
          <cell r="C160" t="str">
            <v>P_ГИП_1</v>
          </cell>
        </row>
        <row r="161">
          <cell r="B161" t="str">
    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    </cell>
          <cell r="C161" t="str">
            <v>Q_ГИП_1</v>
          </cell>
        </row>
        <row r="162">
          <cell r="B162" t="str">
            <v>Автоматизированная информационно-измерительная система коммерческого учета электроэнергии в СНТ "Родник" Иглинского района РБ (2022-2023гг.)</v>
          </cell>
          <cell r="C162" t="str">
            <v>ЭM_ГИП_45</v>
          </cell>
        </row>
        <row r="163">
          <cell r="B163" t="str">
            <v>Автоматизированная информационно-измерительная система коммерческого учета электроэнергии ОПСТ "Зауфимец" Уфимского района РБ (2023г.)</v>
          </cell>
          <cell r="C163" t="str">
            <v>N_ГИП_17</v>
          </cell>
        </row>
        <row r="169">
          <cell r="B169" t="str">
    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    </cell>
          <cell r="C169" t="str">
            <v>L_ГИП_51</v>
          </cell>
        </row>
        <row r="170">
          <cell r="B170" t="str">
            <v>Реконструкция административного здания ул. Бессонова 2Б, г. Уфа (1 этап - Проектно-изыскательские работы 2021г.)</v>
          </cell>
          <cell r="C170" t="str">
            <v>L_ГИП_52</v>
          </cell>
        </row>
        <row r="171">
          <cell r="B171" t="str">
            <v>Реконструкция объекта незавершенного строительства под административное здание в ОП г. Мелеуз (2 Этап - Строительно-монтажные работы 2022г.)</v>
          </cell>
          <cell r="C171" t="str">
            <v>M_ГИП_10</v>
          </cell>
        </row>
        <row r="172">
          <cell r="B172" t="str">
            <v>Реконструкция административного здания ул. Бессонова 2Б, г. Уфа (2 этап - Экспертиза проектной документации 2022г.)</v>
          </cell>
          <cell r="C172" t="str">
            <v>M_ГИП_11</v>
          </cell>
        </row>
        <row r="173">
          <cell r="B173" t="str">
            <v>Реконструкция гаража в ОП с. Магинск (1 Этап - Проектно-изыскательские работы 2023г.)</v>
          </cell>
          <cell r="C173" t="str">
            <v>N_ГИП_2</v>
          </cell>
        </row>
        <row r="174">
          <cell r="B174" t="str">
            <v>Реконструкция объекта незавершенного строительства под административное здание в ОП г. Мелеуз (2 Этап - Строительно-монтажные работы 2023г.)</v>
          </cell>
          <cell r="C174" t="str">
            <v>N_ГИП_3</v>
          </cell>
        </row>
        <row r="175">
          <cell r="B175" t="str">
            <v>Реконструкция гаража в ОП с. Магинск (2 Этап - Строительно-монтажные работы 2024г.)</v>
          </cell>
          <cell r="C175" t="str">
            <v>O_ГИП_2</v>
          </cell>
        </row>
        <row r="176">
          <cell r="B176" t="str">
            <v>Реконструкция административного здания ул. Бессонова 2Б, г. Уфа (2 этап - Строительно-монтажные работы 2024г.)</v>
          </cell>
          <cell r="C176" t="str">
            <v>O_ГИП_3</v>
          </cell>
        </row>
        <row r="177">
          <cell r="B177" t="str">
            <v>Реконструкция здания нежилого в ОП с. Стерлибашево (1 Этап - Проектно-изыскательские работы 2025г.)</v>
          </cell>
          <cell r="C177" t="str">
            <v>P_ГИП_2</v>
          </cell>
        </row>
        <row r="178">
          <cell r="B178" t="str">
            <v>Реконструкция здания нежилого в ОП с. Стерлибашево (2 Этап - Строительно-монтажные работы 2026г.)</v>
          </cell>
          <cell r="C178" t="str">
            <v>Q_ГИП_2</v>
          </cell>
        </row>
        <row r="184">
          <cell r="B184" t="str">
    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    </cell>
          <cell r="C184" t="str">
            <v>L_ГИП_53</v>
          </cell>
        </row>
        <row r="185">
          <cell r="B185" t="str">
            <v>Строительство ВЛ-10кВ, ТП-160кВА мкр. Сахалин-2 в с. Красноусольский Гафурийского района РБ (ВЛ-10кВ 0,912км)</v>
          </cell>
          <cell r="C185" t="str">
            <v>L_ГИП_54</v>
          </cell>
        </row>
        <row r="186">
          <cell r="B186" t="str">
            <v>Строительство ВЛ-10кВ, ВЛ-0,4кВ, ТП-160кВА мкр. Сабантуй в с. Красноусольский Гафурийского района РБ (ВЛ-10кВ 0,56км, ВЛ-0,4кВ 0,108км)</v>
          </cell>
          <cell r="C186" t="str">
            <v>L_ГИП_55</v>
          </cell>
        </row>
        <row r="187">
          <cell r="B187" t="str">
    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    </cell>
          <cell r="C187" t="str">
            <v>L_ГИП_56</v>
          </cell>
        </row>
        <row r="188">
          <cell r="B188" t="str">
    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    </cell>
          <cell r="C188" t="str">
            <v>L_ГИП_57</v>
          </cell>
        </row>
        <row r="189">
          <cell r="B189" t="str">
            <v>Строительство ВЛ-10кВ, ВЛ-0,4кВ, ТП-100кВА ул. 8 марта с. Шаран Шаранского района РБ (перевод нагрузки от ТП-8294, ВЛ-10кВ 0,022км, ВЛ-0,4кВ 1,427км</v>
          </cell>
          <cell r="C189" t="str">
            <v>L_ГИП_58</v>
          </cell>
        </row>
        <row r="190">
          <cell r="B190" t="str">
            <v>Строительство РП с. Красноусольский Гафурийского района РБ (2 Этап - Строительство ВЛ-10кВ для электроснабжения проектируемой РП, 2022г.)</v>
          </cell>
          <cell r="C190" t="str">
            <v>M_ГИП_12</v>
          </cell>
        </row>
        <row r="191">
          <cell r="B191" t="str">
    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    </cell>
          <cell r="C191" t="str">
            <v>M_ГИП_13</v>
          </cell>
        </row>
        <row r="192">
          <cell r="B192" t="str">
            <v>Строительство КЛ-6кВ Л-5044 Ф-11 ПС "ЗЖБК" г. Мелеуз Мелеузовского района РБ (прокладка резервного кабеля 0,14км)</v>
          </cell>
          <cell r="C192" t="str">
            <v>M_ГИП_5</v>
          </cell>
        </row>
        <row r="193">
          <cell r="B193" t="str">
            <v>Строительство ВЛ-0,4кВ, установка двух ТП-160кВА с. Старосубхангулово  Бурзянского района РБ (ВЛ-0,4кВ 0,396км)</v>
          </cell>
          <cell r="C193" t="str">
            <v>M_ГИП_46</v>
          </cell>
        </row>
        <row r="194">
          <cell r="B194" t="str">
            <v>Строительство ВЛ-0,4кВ Л-4 ТП-2593 с. Санатория Глуховского Белебеевского района РБ (ВЛ-0,4кВ 0,220 км)</v>
          </cell>
          <cell r="C194" t="str">
            <v>M_ГИП_47</v>
          </cell>
        </row>
        <row r="195">
          <cell r="B195" t="str">
            <v>Строительство ВЛ-10кВ, ВЛ-0,4кВ, установка ТП-250кВА для электроснабжения СНТ "Родник" Иглинского района РБ (ВЛ-10кВ 0,015 км, ВЛ-0,4кВ 0,174 км)</v>
          </cell>
          <cell r="C195" t="str">
            <v>M_ГИП_48</v>
          </cell>
        </row>
        <row r="196">
          <cell r="B196" t="str">
    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    </cell>
          <cell r="C196" t="str">
            <v>M_ГИП_50</v>
          </cell>
        </row>
        <row r="197">
          <cell r="B197" t="str">
            <v xml:space="preserve">Строительство ВЛ-10кВ, установка доп. ТП-100кВА с. Магинск Караидельского района РБ (ВЛ-10кВ 0,03км, перевод нагрузки на новое ТП-100кВА) </v>
          </cell>
          <cell r="C197" t="str">
            <v>M_ГИП_20</v>
          </cell>
        </row>
        <row r="198">
          <cell r="C198" t="str">
            <v>ЭN_ГИП_18</v>
          </cell>
        </row>
        <row r="199">
          <cell r="B199" t="str">
            <v>Строительство ВКЛ-10кВ в СНТ "Родник " Иглинского района РБ (КЛ-10кВ 0,523км, ВЛ-10кВ 1,462км)</v>
          </cell>
          <cell r="C199" t="str">
            <v>N_ГИП_19</v>
          </cell>
        </row>
        <row r="200">
          <cell r="C200" t="str">
            <v>N_ГИП_20</v>
          </cell>
        </row>
        <row r="203">
          <cell r="B203" t="str">
            <v>Приобретение объекта незавершенного строительства под административное здание 1 шт. в ОП г. Мелеуз</v>
          </cell>
          <cell r="C203" t="str">
            <v>L_ГИП_59</v>
          </cell>
        </row>
        <row r="204">
          <cell r="B204" t="str">
            <v>Строительство административного здания с гаражом в ОП с. Новобелокатай (2 Этап - Строительно-монтажные работы 2021г.)</v>
          </cell>
          <cell r="C204" t="str">
            <v>L_ГИП_60</v>
          </cell>
        </row>
        <row r="205">
          <cell r="B205" t="str">
            <v>Строительство гаража в ОП с. Федоровка (1 этап - Проектно-изыскательские работы 2021г.)</v>
          </cell>
          <cell r="C205" t="str">
            <v>L_ГИП_61</v>
          </cell>
        </row>
        <row r="206">
          <cell r="B206" t="str">
            <v>Приобретение автогидроподъемника ГАЗон NEXT C42A43 1 шт. в ОП с. Красноусольский</v>
          </cell>
          <cell r="C206" t="str">
            <v>L_ГИП_62</v>
          </cell>
        </row>
        <row r="207">
          <cell r="B207" t="str">
            <v>Приобретение тракторного прицепа 2 ПТС-4,5 1 шт. в ОП с. Красноусольский</v>
          </cell>
          <cell r="C207" t="str">
            <v>L_ГИП_63</v>
          </cell>
        </row>
        <row r="208">
          <cell r="B208" t="str">
            <v>Приобретение автомобиля УАЗ 1 шт. в ОП с. Магинск</v>
          </cell>
          <cell r="C208" t="str">
            <v>L_ГИП_64</v>
          </cell>
        </row>
        <row r="209">
          <cell r="B209" t="str">
            <v>Приобретение легкового автомобиля Ларгус Cross 1 шт. в ОП с . Новобелокатай</v>
          </cell>
          <cell r="C209" t="str">
            <v>L_ГИП_65</v>
          </cell>
        </row>
        <row r="210">
          <cell r="B210" t="str">
            <v>Приобретение автомобиля УАЗ 1 шт. в ОП с. Большеустьикинское</v>
          </cell>
          <cell r="C210" t="str">
            <v>L_ГИП_66</v>
          </cell>
        </row>
        <row r="211">
          <cell r="B211" t="str">
            <v>Приобретение бурильно-крановой машины 1 шт. в ОП с. Старосубхангулово</v>
          </cell>
          <cell r="C211" t="str">
            <v>L_ГИП_67</v>
          </cell>
        </row>
        <row r="212">
          <cell r="B212" t="str">
            <v>Приобретение автогидроподъемника 1 шт. в ОП с. Старосубхангулово</v>
          </cell>
          <cell r="C212" t="str">
            <v>L_ГИП_68</v>
          </cell>
        </row>
        <row r="213">
          <cell r="B213" t="str">
            <v>Приобретение служебного автомобиля 1 шт. г. Уфа (2021г.)</v>
          </cell>
          <cell r="C213" t="str">
            <v>L_ГИП_69</v>
          </cell>
        </row>
        <row r="214">
          <cell r="B214" t="str">
            <v>Приобретение трассировочного комплекта 1 шт. г. Уфа</v>
          </cell>
          <cell r="C214" t="str">
            <v>L_ГИП_70</v>
          </cell>
        </row>
        <row r="215">
          <cell r="B215" t="str">
            <v>Приобретение нагрузочного трансформатора HT-12 1 шт. г. Уфа</v>
          </cell>
          <cell r="C215" t="str">
            <v>L_ГИП_79</v>
          </cell>
        </row>
        <row r="216">
          <cell r="B216" t="str">
    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    </cell>
          <cell r="C216" t="str">
            <v>L_ГИП_71</v>
          </cell>
        </row>
        <row r="217">
          <cell r="B217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    </cell>
          <cell r="C217" t="str">
            <v>L_ГИП_72</v>
          </cell>
        </row>
        <row r="218">
          <cell r="B218" t="str">
            <v>Проведение земельно-кадастровых работ  под ВЛ-10кВ, ВЛ-0,4кВ, ТП в с. Стерлибашево Стерлибашевский район РБ</v>
          </cell>
          <cell r="C218" t="str">
            <v>L_ГИП_73</v>
          </cell>
        </row>
        <row r="219">
          <cell r="B219" t="str">
            <v>Проведение земельно-кадастровых работ  под ВЛ-10кВ, ВЛ-0,4кВ, ТП в с. В.Киги Кигинский район РБ</v>
          </cell>
          <cell r="C219" t="str">
            <v>L_ГИП_74</v>
          </cell>
        </row>
        <row r="220">
          <cell r="B220" t="str">
    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    </cell>
          <cell r="C220" t="str">
            <v>L_ГИП_75</v>
          </cell>
        </row>
        <row r="221">
          <cell r="B221" t="str">
    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    </cell>
          <cell r="C221" t="str">
            <v>L_ГИП_76</v>
          </cell>
        </row>
        <row r="222">
          <cell r="B222" t="str">
            <v>Приобретение ПК "Энергосфера" г. Уфа</v>
          </cell>
          <cell r="C222" t="str">
            <v>L_ГИП_77</v>
          </cell>
        </row>
        <row r="223">
          <cell r="B223" t="str">
            <v xml:space="preserve">Приобретение программы БЭСК:УТП и доп. лицензий г. Уфа </v>
          </cell>
          <cell r="C223" t="str">
            <v>L_ГИП_78</v>
          </cell>
        </row>
        <row r="224">
          <cell r="B224" t="str">
            <v>Строительство административного здания с гаражом в ОП с. Новобелокатай (2 Этап - Строительно-монтажные работы 2022г.)</v>
          </cell>
          <cell r="C224" t="str">
            <v>M_ГИП_14</v>
          </cell>
        </row>
        <row r="225">
          <cell r="B225" t="str">
            <v>Приобретение автогидроподъемника ГАЗон NEXT C42A43 1 шт. в ОП с. Магинск</v>
          </cell>
          <cell r="C225" t="str">
            <v>M_ГИП_15</v>
          </cell>
        </row>
        <row r="226">
          <cell r="B226" t="str">
            <v>Приобретение БКМ  на базе МТЗ-82 1шт. в ОП г. Мелеуз</v>
          </cell>
          <cell r="C226" t="str">
            <v>M_ГИП_16</v>
          </cell>
        </row>
        <row r="227">
          <cell r="B227" t="str">
            <v>Приобретение автомобиля УАЗ "Фермер" 1 шт. в ОП с. Большеустьикинское</v>
          </cell>
          <cell r="C227" t="str">
            <v>M_ГИП_17</v>
          </cell>
        </row>
        <row r="228">
          <cell r="B228" t="str">
            <v>Приобретение автомобиля УАЗ "Фермер" 1 шт. в ОП с. Красноусольский</v>
          </cell>
          <cell r="C228" t="str">
            <v>N_ГИП_4</v>
          </cell>
        </row>
        <row r="229">
          <cell r="B229" t="str">
            <v>Приобретение легкового автомобиля Renault Duster 1 шт. в ОП с . Шаран</v>
          </cell>
          <cell r="C229" t="str">
            <v>N_ГИП_5</v>
          </cell>
        </row>
        <row r="230">
          <cell r="B230" t="str">
            <v>Приобретение автогидроподъемника ГАЗон NEXT C42A43 1 шт. в ОП с. Большеустьикинское</v>
          </cell>
          <cell r="C230" t="str">
            <v>N_ГИП_6</v>
          </cell>
        </row>
        <row r="231">
          <cell r="B231" t="str">
            <v>Приобретение автомобиля УАЗ "Фермер" 1 шт. в ОП с. Архангельское</v>
          </cell>
          <cell r="C231" t="str">
            <v>N_ГИП_7</v>
          </cell>
        </row>
        <row r="232">
          <cell r="B232" t="str">
            <v>Приобретение БКМ  на базе МТЗ-82 1шт. в ОП с. Киргиз-Мияки</v>
          </cell>
          <cell r="C232" t="str">
            <v>N_ГИП_8</v>
          </cell>
        </row>
        <row r="233">
          <cell r="B233" t="str">
            <v>Приобретение автомобиля УАЗ "Фермер" 1 шт. в ОП г. Мелеуз</v>
          </cell>
          <cell r="C233" t="str">
            <v>O_ГИП_4</v>
          </cell>
        </row>
        <row r="234">
          <cell r="B234" t="str">
            <v>Приобретение БКМ  на базе МТЗ-82 1шт. в ОП с. Шаран</v>
          </cell>
          <cell r="C234" t="str">
            <v>O_ГИП_5</v>
          </cell>
        </row>
        <row r="235">
          <cell r="C235" t="str">
            <v>O_ГИП_6</v>
          </cell>
        </row>
        <row r="236">
          <cell r="B236" t="str">
            <v>Приобретение автогидроподъемника ГАЗон NEXT C42A43 1 шт. в ОП с. Федоровка</v>
          </cell>
          <cell r="C236" t="str">
            <v>O_ГИП_7</v>
          </cell>
        </row>
        <row r="237">
          <cell r="B237" t="str">
            <v>Приобретение автомобиля ГАЗель NEXT 1 шт. в г. Уфа</v>
          </cell>
          <cell r="C237" t="str">
            <v>O_ГИП_8</v>
          </cell>
        </row>
        <row r="238">
          <cell r="B238" t="str">
            <v>Приобретение БКМ  на базе МТЗ-82 1шт. в ОП с. Магинск</v>
          </cell>
          <cell r="C238" t="str">
            <v>P_ГИП_3</v>
          </cell>
        </row>
        <row r="239">
          <cell r="B239" t="str">
            <v>Приобретение автогидроподъемника ГАЗон NEXT C42A43 1 шт. в ОП с. Киргиз-Мияки</v>
          </cell>
          <cell r="C239" t="str">
            <v>P_ГИП_4</v>
          </cell>
        </row>
        <row r="240">
          <cell r="B240" t="str">
            <v>Приобретение автомобиля УАЗ "Фермер" 1 шт. в ОП с. Старосубхангулово</v>
          </cell>
          <cell r="C240" t="str">
            <v>P_ГИП_5</v>
          </cell>
        </row>
        <row r="241">
          <cell r="B241" t="str">
            <v>Приобретение автомобиля УАЗ "Фермер" 1 шт. в ОП с. Федоровка</v>
          </cell>
          <cell r="C241" t="str">
            <v>P_ГИП_6</v>
          </cell>
        </row>
        <row r="242">
          <cell r="B242" t="str">
            <v>Приобретение автогидроподъемника ГАЗон NEXT C42A43 1 шт. в ОП с. Новобелокатай</v>
          </cell>
          <cell r="C242" t="str">
            <v>Q_ГИП_3</v>
          </cell>
        </row>
        <row r="243">
          <cell r="B243" t="str">
            <v>Приобретение легкового автомобиля Ларгус Cross 1 шт. в ОП с . Стерлибашево</v>
          </cell>
          <cell r="C243" t="str">
            <v>Q_ГИП_4</v>
          </cell>
        </row>
        <row r="244">
          <cell r="B244" t="str">
            <v>Приобретение БКМ  на базе МТЗ-82 1шт. в ОП с. Старосубхангулово</v>
          </cell>
          <cell r="C244" t="str">
            <v>Q_ГИП_5</v>
          </cell>
        </row>
        <row r="245">
          <cell r="B245" t="str">
            <v>Приобретение автомобиля УАЗ "Фермер" 1 шт. в ОП г. Белорецк</v>
          </cell>
          <cell r="C245" t="str">
            <v>Q_ГИП_6</v>
          </cell>
        </row>
        <row r="246">
          <cell r="B246" t="str">
            <v>Организация рабочего места потребителя (Распоряжение Правительства РФ №147-р от 31.01.2017г.), приобретение оргтехники (2022 г.)</v>
          </cell>
          <cell r="C246" t="str">
            <v>M_ГИП_18</v>
          </cell>
        </row>
        <row r="247">
          <cell r="B247" t="str">
            <v>Разработка корпоративного сайта ООО "ГИП-Электро" г. Уфа</v>
          </cell>
          <cell r="C247" t="str">
            <v>M_ГИП_19</v>
          </cell>
        </row>
        <row r="248">
          <cell r="B248" t="str">
            <v>Приобретение программного комплекса "КУРС Диспетчер" г. Уфа</v>
          </cell>
          <cell r="C248" t="str">
            <v>M_ГИП_53</v>
          </cell>
        </row>
        <row r="249">
          <cell r="B249" t="str">
            <v>Приобретение поста охраны с проходной г. Уфа</v>
          </cell>
          <cell r="C249" t="str">
            <v>M_ГИП_55</v>
          </cell>
        </row>
        <row r="250">
          <cell r="B250" t="str">
    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    </cell>
          <cell r="C250" t="str">
            <v>M_ГИП_56</v>
          </cell>
        </row>
        <row r="251">
          <cell r="B251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    </cell>
          <cell r="C251" t="str">
            <v>M_ГИП_57</v>
          </cell>
        </row>
        <row r="252">
          <cell r="B252" t="str">
            <v>Приобретение прибора дальномера 2 шт. г. Уфа</v>
          </cell>
          <cell r="C252" t="str">
            <v>M_ГИП_58</v>
          </cell>
        </row>
        <row r="253">
          <cell r="B253" t="str">
            <v>Приобретние ПСС "Техэксперт" г. Уфа</v>
          </cell>
          <cell r="C253" t="str">
            <v>M_ГИП_59</v>
          </cell>
        </row>
        <row r="254">
          <cell r="B254" t="str">
    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    </cell>
          <cell r="C254" t="str">
            <v>ЭM_ГИП_60</v>
          </cell>
        </row>
        <row r="255">
          <cell r="B255" t="str">
            <v>Проведение земельно-кадастровых работ  под ВЛ-10кВ, ВЛ-0,4кВ, ТП ООО "ГИП-Электро" (2023г.)</v>
          </cell>
          <cell r="C255" t="str">
            <v>ЭM_ГИП_62</v>
          </cell>
        </row>
        <row r="256">
          <cell r="B256" t="str">
            <v>Модернизация ПО "Пирамида 2.0 Расширение ТУ электроэнергии" г. Уфа</v>
          </cell>
          <cell r="C256" t="str">
            <v>M_ГИП_64</v>
          </cell>
        </row>
        <row r="257">
          <cell r="B257" t="str">
            <v>Приобретение маршрутизатора Mikrotik RB 1 шт. г. Уфа</v>
          </cell>
          <cell r="C257" t="str">
            <v>M_ГИП_66</v>
          </cell>
        </row>
        <row r="258">
          <cell r="B258" t="str">
            <v>Приобретение блок-контейнера 1 шт. на ПС 110 "Гидравлика" с. Чекмагуш Чекмагушевского района РБ</v>
          </cell>
          <cell r="C258" t="str">
            <v>M_ГИП_67</v>
          </cell>
        </row>
        <row r="259">
          <cell r="B259" t="str">
            <v>Приобретение автомобиля УАЗ-3909 "Комби" 7местный 1 шт. в ОП с. Магинск</v>
          </cell>
          <cell r="C259" t="str">
            <v>N_ГИП_21</v>
          </cell>
        </row>
        <row r="260">
          <cell r="B260" t="str">
            <v>Приобретение автомобиля УАЗ-3909 "Комби" 7местный 1 шт. в ОП г. Мелеуз</v>
          </cell>
          <cell r="C260" t="str">
            <v>N_ГИП_22</v>
          </cell>
        </row>
        <row r="261">
          <cell r="B261" t="str">
            <v>Приобретение БКМ на базе МТЗ-82 1 шт. в ОП с. В.Киги</v>
          </cell>
          <cell r="C261" t="str">
            <v>N_ГИП_23</v>
          </cell>
        </row>
        <row r="262">
          <cell r="B262" t="str">
            <v>Приобретение автомобиля LADA NIVA с прицепом 1 шт. в СНТ "Родник" Иглинского района РБ</v>
          </cell>
          <cell r="C262" t="str">
            <v>N_ГИП_24</v>
          </cell>
        </row>
        <row r="263">
          <cell r="B263" t="str">
            <v>Приобретение крана-манипулятор с люлькой 1 шт. в СНТ "Родник" Иглинского района РБ</v>
          </cell>
          <cell r="C263" t="str">
            <v>N_ГИП_25</v>
          </cell>
        </row>
        <row r="264">
          <cell r="B264" t="str">
            <v>Приобретение снегохода "Буран" с прицепом-волокушами 1шт. в СНТ "Родник" Иглинского района РБ</v>
          </cell>
          <cell r="C264" t="str">
            <v>N_ГИП_26</v>
          </cell>
        </row>
        <row r="265">
          <cell r="B265" t="str">
            <v>Приобретение автомобиля УАЗ-3909 "Комби" 7местный 1 шт. в ОП с. Чекмагуш</v>
          </cell>
          <cell r="C265" t="str">
            <v>N_ГИП_27</v>
          </cell>
        </row>
        <row r="266">
          <cell r="B266" t="str">
            <v>Приобретение блок-контейнеров 2 шт. в ОП с. Чекмагуш</v>
          </cell>
          <cell r="C266" t="str">
            <v>N_ГИП_28</v>
          </cell>
        </row>
        <row r="267">
          <cell r="B267" t="str">
            <v>Приобретение прибора Энергомонитор 3.3 Т1 1шт. г. Уфа</v>
          </cell>
          <cell r="C267" t="str">
            <v>N_ГИП_29</v>
          </cell>
        </row>
        <row r="268">
          <cell r="B268" t="str">
            <v>Приобретение служебного легкового автомобиля 1 шт. АУП г. Уфа</v>
          </cell>
          <cell r="C268" t="str">
            <v>N_ГИП_30</v>
          </cell>
        </row>
        <row r="269">
          <cell r="B269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    </cell>
          <cell r="C269" t="str">
            <v>N_ГИП_31</v>
          </cell>
        </row>
        <row r="270">
          <cell r="B270" t="str">
            <v>Приобретение оргтехники в АУП г. Уфа, ОП г. Мелеуз, ОП с. Новобелокатай, ОП с. Стерлибашево</v>
          </cell>
          <cell r="C270" t="str">
            <v>N_ГИП_33</v>
          </cell>
        </row>
        <row r="271">
          <cell r="B271" t="str">
            <v>Приобретение откатных ворот для обеспечения сохранности имущества в ОП с. Стерлибашево</v>
          </cell>
          <cell r="C271" t="str">
            <v>N_ГИП_34</v>
          </cell>
        </row>
        <row r="272">
          <cell r="B272" t="str">
            <v>Приобретение клещей индукционных передающих КИ-110/125 1шт. г. Уфа</v>
          </cell>
          <cell r="C272" t="str">
            <v>N_ГИП_35</v>
          </cell>
        </row>
        <row r="273">
          <cell r="B273" t="str">
            <v>Приобретение указателя повреждения кабеля УПК-04М г. Уфа</v>
          </cell>
          <cell r="C273" t="str">
            <v>N_ГИП_36</v>
          </cell>
        </row>
        <row r="274">
          <cell r="B274" t="str">
            <v>Приобретение прибора ТМВ-2 для контроля временных и скоростных характеристик 1 шт. г. Уфа</v>
          </cell>
          <cell r="C274" t="str">
            <v>N_ГИП_37</v>
          </cell>
        </row>
        <row r="275">
          <cell r="B275" t="str">
            <v>Приобретение прибора измеритель сопротивления заземления ЖГ-4300 1 шт. г. Уфа</v>
          </cell>
          <cell r="C275" t="str">
            <v>N_ГИП_38</v>
          </cell>
        </row>
        <row r="276">
          <cell r="B276" t="str">
            <v>Приобретение прибора микроомметр МИКО-10 для измерения переходных сопротивлений 1 шт. г. Уфа</v>
          </cell>
          <cell r="C276" t="str">
            <v>N_ГИП_39</v>
          </cell>
        </row>
        <row r="277">
          <cell r="B277" t="str">
            <v>Приобретение расширения для базовой лицензии "Пирамида 2.0 Сервер" на 4 APM пользователя г. Уфа</v>
          </cell>
          <cell r="C277" t="str">
            <v>N_ГИП_40</v>
          </cell>
        </row>
        <row r="278">
          <cell r="B278" t="str">
            <v>Приобретение неисключительного права на ПО "Пирамида 2.0 Субъект ОРЭ" г. Уфа</v>
          </cell>
          <cell r="C278" t="str">
            <v>N_ГИП_41</v>
          </cell>
        </row>
        <row r="279">
          <cell r="B279" t="str">
            <v>Приобретение блок-контейнера для СНТ 3шт. Г. Уфа</v>
          </cell>
          <cell r="C279" t="str">
            <v>N_ГИП_42</v>
          </cell>
        </row>
        <row r="280">
          <cell r="B280" t="str">
            <v>Приобретение хоз. блока под склад 1шт. в ОП г. Белорецк</v>
          </cell>
          <cell r="C280" t="str">
            <v>N_ГИП_43</v>
          </cell>
        </row>
        <row r="281">
          <cell r="B281" t="str">
            <v xml:space="preserve">Приобретение вагон-бытовки 1 шт. ПС 110кВ БАЗ в ОП г. Благовещенск </v>
          </cell>
          <cell r="C281" t="str">
            <v>N_ГИП_44</v>
          </cell>
        </row>
        <row r="282">
          <cell r="B282" t="str">
    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    </cell>
          <cell r="C282" t="str">
            <v>N_ГИП_46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338"/>
  <sheetViews>
    <sheetView tabSelected="1" topLeftCell="AR1" zoomScale="60" zoomScaleNormal="60" workbookViewId="0">
      <selection activeCell="CJ23" sqref="CJ23"/>
    </sheetView>
  </sheetViews>
  <sheetFormatPr defaultRowHeight="15.75" x14ac:dyDescent="0.25"/>
  <cols>
    <col min="1" max="1" width="13.7109375" style="1" customWidth="1"/>
    <col min="2" max="2" width="50.5703125" style="13" customWidth="1"/>
    <col min="3" max="3" width="14.85546875" style="1" customWidth="1"/>
    <col min="4" max="4" width="8.42578125" style="1" customWidth="1"/>
    <col min="5" max="5" width="11.28515625" style="1" customWidth="1"/>
    <col min="6" max="6" width="6.85546875" style="1" bestFit="1" customWidth="1"/>
    <col min="7" max="7" width="9.42578125" style="1" customWidth="1"/>
    <col min="8" max="8" width="6.85546875" style="1" bestFit="1" customWidth="1"/>
    <col min="9" max="9" width="11.42578125" style="1" bestFit="1" customWidth="1"/>
    <col min="10" max="10" width="7.85546875" style="1" bestFit="1" customWidth="1"/>
    <col min="11" max="11" width="8.42578125" style="1" customWidth="1"/>
    <col min="12" max="13" width="6.85546875" style="1" bestFit="1" customWidth="1"/>
    <col min="14" max="15" width="7.85546875" style="1" bestFit="1" customWidth="1"/>
    <col min="16" max="16" width="11.42578125" style="1" bestFit="1" customWidth="1"/>
    <col min="17" max="17" width="9" style="1" customWidth="1"/>
    <col min="18" max="18" width="8.140625" style="2" customWidth="1"/>
    <col min="19" max="20" width="8" style="1" customWidth="1"/>
    <col min="21" max="21" width="9.85546875" style="1" customWidth="1"/>
    <col min="22" max="22" width="8.140625" style="1" customWidth="1"/>
    <col min="23" max="23" width="11.42578125" style="1" bestFit="1" customWidth="1"/>
    <col min="24" max="24" width="8" style="1" customWidth="1"/>
    <col min="25" max="25" width="8.7109375" style="2" customWidth="1"/>
    <col min="26" max="26" width="8.42578125" style="1" customWidth="1"/>
    <col min="27" max="27" width="8" style="1" customWidth="1"/>
    <col min="28" max="28" width="9.85546875" style="1" customWidth="1"/>
    <col min="29" max="29" width="8" style="1" customWidth="1"/>
    <col min="30" max="30" width="11.42578125" style="1" bestFit="1" customWidth="1"/>
    <col min="31" max="31" width="7.42578125" style="1" customWidth="1"/>
    <col min="32" max="32" width="8.28515625" style="1" customWidth="1"/>
    <col min="33" max="36" width="6.85546875" style="1" customWidth="1"/>
    <col min="37" max="37" width="10.28515625" style="1" customWidth="1"/>
    <col min="38" max="38" width="9" style="1" customWidth="1"/>
    <col min="39" max="39" width="7.85546875" style="1" customWidth="1"/>
    <col min="40" max="40" width="7.5703125" style="1" customWidth="1"/>
    <col min="41" max="41" width="6.85546875" style="1" customWidth="1"/>
    <col min="42" max="42" width="8.85546875" style="1" customWidth="1"/>
    <col min="43" max="43" width="6.85546875" style="1" customWidth="1"/>
    <col min="44" max="44" width="10" style="1" customWidth="1"/>
    <col min="45" max="45" width="8.7109375" style="1" customWidth="1"/>
    <col min="46" max="48" width="6.85546875" style="1" customWidth="1"/>
    <col min="49" max="49" width="7.5703125" style="1" customWidth="1"/>
    <col min="50" max="50" width="6.85546875" style="1" customWidth="1"/>
    <col min="51" max="51" width="7.5703125" style="1" customWidth="1"/>
    <col min="52" max="52" width="7.28515625" style="1" customWidth="1"/>
    <col min="53" max="53" width="6.85546875" style="1" customWidth="1"/>
    <col min="54" max="54" width="7.85546875" style="1" customWidth="1"/>
    <col min="55" max="55" width="6.85546875" style="1" customWidth="1"/>
    <col min="56" max="56" width="8.7109375" style="1" customWidth="1"/>
    <col min="57" max="57" width="6.85546875" style="1" customWidth="1"/>
    <col min="58" max="58" width="10" style="1" customWidth="1"/>
    <col min="59" max="59" width="8.28515625" style="1" bestFit="1" customWidth="1"/>
    <col min="60" max="64" width="6.85546875" style="1" customWidth="1"/>
    <col min="65" max="65" width="6.5703125" style="1" customWidth="1"/>
    <col min="66" max="66" width="7" style="1" customWidth="1"/>
    <col min="67" max="67" width="6.85546875" style="1" customWidth="1"/>
    <col min="68" max="68" width="7.28515625" style="1" customWidth="1"/>
    <col min="69" max="69" width="6.85546875" style="1" customWidth="1"/>
    <col min="70" max="70" width="7.42578125" style="1" customWidth="1"/>
    <col min="71" max="72" width="6.85546875" style="1" customWidth="1"/>
    <col min="73" max="73" width="7.85546875" style="1" customWidth="1"/>
    <col min="74" max="81" width="6.85546875" style="1" customWidth="1"/>
    <col min="82" max="82" width="8" style="1" customWidth="1"/>
    <col min="83" max="87" width="6.85546875" style="1" customWidth="1"/>
    <col min="88" max="88" width="24.5703125" style="1" customWidth="1"/>
    <col min="89" max="16384" width="9.140625" style="1"/>
  </cols>
  <sheetData>
    <row r="1" spans="1:130" ht="18.75" x14ac:dyDescent="0.25">
      <c r="CJ1" s="3" t="s">
        <v>0</v>
      </c>
    </row>
    <row r="2" spans="1:130" ht="18.75" x14ac:dyDescent="0.3">
      <c r="CJ2" s="4" t="s">
        <v>392</v>
      </c>
    </row>
    <row r="3" spans="1:130" ht="18.75" x14ac:dyDescent="0.3">
      <c r="CJ3" s="4"/>
    </row>
    <row r="4" spans="1:130" x14ac:dyDescent="0.25">
      <c r="A4" s="68" t="s">
        <v>393</v>
      </c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</row>
    <row r="5" spans="1:130" x14ac:dyDescent="0.25">
      <c r="A5" s="77" t="s">
        <v>394</v>
      </c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</row>
    <row r="6" spans="1:130" ht="18.75" x14ac:dyDescent="0.25">
      <c r="A6" s="71" t="s">
        <v>101</v>
      </c>
      <c r="B6" s="72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</row>
    <row r="7" spans="1:130" x14ac:dyDescent="0.25">
      <c r="A7" s="73" t="s">
        <v>1</v>
      </c>
      <c r="B7" s="74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</row>
    <row r="8" spans="1:130" ht="18.75" x14ac:dyDescent="0.3">
      <c r="A8" s="75" t="s">
        <v>318</v>
      </c>
      <c r="B8" s="76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</row>
    <row r="9" spans="1:130" ht="18.75" x14ac:dyDescent="0.3">
      <c r="A9" s="75" t="s">
        <v>391</v>
      </c>
      <c r="B9" s="76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</row>
    <row r="10" spans="1:130" x14ac:dyDescent="0.25">
      <c r="A10" s="66" t="s">
        <v>2</v>
      </c>
      <c r="B10" s="67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</row>
    <row r="11" spans="1:130" s="21" customFormat="1" ht="18.75" x14ac:dyDescent="0.25">
      <c r="B11" s="22"/>
      <c r="R11" s="23"/>
      <c r="Y11" s="23"/>
      <c r="CJ11" s="24"/>
    </row>
    <row r="12" spans="1:130" ht="38.25" customHeight="1" x14ac:dyDescent="0.25">
      <c r="A12" s="51" t="s">
        <v>3</v>
      </c>
      <c r="B12" s="51" t="s">
        <v>4</v>
      </c>
      <c r="C12" s="51" t="s">
        <v>5</v>
      </c>
      <c r="D12" s="55" t="s">
        <v>202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7"/>
      <c r="R12" s="5"/>
      <c r="S12" s="14"/>
      <c r="T12" s="14"/>
      <c r="U12" s="14"/>
      <c r="V12" s="14"/>
      <c r="W12" s="14"/>
      <c r="X12" s="14"/>
      <c r="Y12" s="5"/>
      <c r="Z12" s="14"/>
      <c r="AA12" s="14"/>
      <c r="AB12" s="14"/>
      <c r="AC12" s="14"/>
      <c r="AD12" s="14"/>
      <c r="AE12" s="14"/>
      <c r="AF12" s="63" t="s">
        <v>6</v>
      </c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5"/>
      <c r="CJ12" s="53" t="s">
        <v>7</v>
      </c>
    </row>
    <row r="13" spans="1:130" ht="15.75" customHeight="1" x14ac:dyDescent="0.25">
      <c r="A13" s="51"/>
      <c r="B13" s="51"/>
      <c r="C13" s="51"/>
      <c r="D13" s="5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59"/>
      <c r="R13" s="54" t="s">
        <v>203</v>
      </c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 t="s">
        <v>204</v>
      </c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 t="s">
        <v>205</v>
      </c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 t="s">
        <v>206</v>
      </c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 t="s">
        <v>207</v>
      </c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3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</row>
    <row r="14" spans="1:130" x14ac:dyDescent="0.25">
      <c r="A14" s="51"/>
      <c r="B14" s="51"/>
      <c r="C14" s="51"/>
      <c r="D14" s="60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2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3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</row>
    <row r="15" spans="1:130" ht="39" customHeight="1" x14ac:dyDescent="0.25">
      <c r="A15" s="51"/>
      <c r="B15" s="51"/>
      <c r="C15" s="51"/>
      <c r="D15" s="54" t="s">
        <v>9</v>
      </c>
      <c r="E15" s="54"/>
      <c r="F15" s="54"/>
      <c r="G15" s="54"/>
      <c r="H15" s="54"/>
      <c r="I15" s="54"/>
      <c r="J15" s="54"/>
      <c r="K15" s="53" t="s">
        <v>219</v>
      </c>
      <c r="L15" s="53"/>
      <c r="M15" s="53"/>
      <c r="N15" s="53"/>
      <c r="O15" s="53"/>
      <c r="P15" s="53"/>
      <c r="Q15" s="53"/>
      <c r="R15" s="54" t="s">
        <v>9</v>
      </c>
      <c r="S15" s="54"/>
      <c r="T15" s="54"/>
      <c r="U15" s="54"/>
      <c r="V15" s="54"/>
      <c r="W15" s="54"/>
      <c r="X15" s="54"/>
      <c r="Y15" s="53" t="s">
        <v>219</v>
      </c>
      <c r="Z15" s="53"/>
      <c r="AA15" s="53"/>
      <c r="AB15" s="53"/>
      <c r="AC15" s="53"/>
      <c r="AD15" s="53"/>
      <c r="AE15" s="53"/>
      <c r="AF15" s="54" t="s">
        <v>9</v>
      </c>
      <c r="AG15" s="54"/>
      <c r="AH15" s="54"/>
      <c r="AI15" s="54"/>
      <c r="AJ15" s="54"/>
      <c r="AK15" s="54"/>
      <c r="AL15" s="54"/>
      <c r="AM15" s="53" t="s">
        <v>219</v>
      </c>
      <c r="AN15" s="53"/>
      <c r="AO15" s="53"/>
      <c r="AP15" s="53"/>
      <c r="AQ15" s="53"/>
      <c r="AR15" s="53"/>
      <c r="AS15" s="53"/>
      <c r="AT15" s="54" t="s">
        <v>9</v>
      </c>
      <c r="AU15" s="54"/>
      <c r="AV15" s="54"/>
      <c r="AW15" s="54"/>
      <c r="AX15" s="54"/>
      <c r="AY15" s="54"/>
      <c r="AZ15" s="54"/>
      <c r="BA15" s="53" t="s">
        <v>208</v>
      </c>
      <c r="BB15" s="53"/>
      <c r="BC15" s="53"/>
      <c r="BD15" s="53"/>
      <c r="BE15" s="53"/>
      <c r="BF15" s="53"/>
      <c r="BG15" s="53"/>
      <c r="BH15" s="54" t="s">
        <v>201</v>
      </c>
      <c r="BI15" s="54"/>
      <c r="BJ15" s="54"/>
      <c r="BK15" s="54"/>
      <c r="BL15" s="54"/>
      <c r="BM15" s="54"/>
      <c r="BN15" s="54"/>
      <c r="BO15" s="53" t="s">
        <v>208</v>
      </c>
      <c r="BP15" s="53"/>
      <c r="BQ15" s="53"/>
      <c r="BR15" s="53"/>
      <c r="BS15" s="53"/>
      <c r="BT15" s="53"/>
      <c r="BU15" s="53"/>
      <c r="BV15" s="54" t="s">
        <v>8</v>
      </c>
      <c r="BW15" s="54"/>
      <c r="BX15" s="54"/>
      <c r="BY15" s="54"/>
      <c r="BZ15" s="54"/>
      <c r="CA15" s="54"/>
      <c r="CB15" s="54"/>
      <c r="CC15" s="53" t="s">
        <v>208</v>
      </c>
      <c r="CD15" s="53"/>
      <c r="CE15" s="53"/>
      <c r="CF15" s="53"/>
      <c r="CG15" s="53"/>
      <c r="CH15" s="53"/>
      <c r="CI15" s="53"/>
      <c r="CJ15" s="53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49"/>
      <c r="DU15" s="49"/>
      <c r="DV15" s="49"/>
      <c r="DW15" s="49"/>
      <c r="DX15" s="49"/>
      <c r="DY15" s="49"/>
      <c r="DZ15" s="49"/>
    </row>
    <row r="16" spans="1:130" ht="69" customHeight="1" x14ac:dyDescent="0.25">
      <c r="A16" s="51"/>
      <c r="B16" s="51"/>
      <c r="C16" s="51"/>
      <c r="D16" s="6" t="s">
        <v>10</v>
      </c>
      <c r="E16" s="6" t="s">
        <v>11</v>
      </c>
      <c r="F16" s="6" t="s">
        <v>12</v>
      </c>
      <c r="G16" s="7" t="s">
        <v>13</v>
      </c>
      <c r="H16" s="6" t="s">
        <v>14</v>
      </c>
      <c r="I16" s="6" t="s">
        <v>15</v>
      </c>
      <c r="J16" s="6" t="s">
        <v>16</v>
      </c>
      <c r="K16" s="6" t="s">
        <v>10</v>
      </c>
      <c r="L16" s="6" t="s">
        <v>11</v>
      </c>
      <c r="M16" s="6" t="s">
        <v>12</v>
      </c>
      <c r="N16" s="7" t="s">
        <v>13</v>
      </c>
      <c r="O16" s="6" t="s">
        <v>14</v>
      </c>
      <c r="P16" s="6" t="s">
        <v>15</v>
      </c>
      <c r="Q16" s="6" t="s">
        <v>16</v>
      </c>
      <c r="R16" s="8" t="s">
        <v>10</v>
      </c>
      <c r="S16" s="6" t="s">
        <v>11</v>
      </c>
      <c r="T16" s="6" t="s">
        <v>12</v>
      </c>
      <c r="U16" s="7" t="s">
        <v>13</v>
      </c>
      <c r="V16" s="6" t="s">
        <v>14</v>
      </c>
      <c r="W16" s="6" t="s">
        <v>15</v>
      </c>
      <c r="X16" s="6" t="s">
        <v>16</v>
      </c>
      <c r="Y16" s="8" t="s">
        <v>10</v>
      </c>
      <c r="Z16" s="6" t="s">
        <v>11</v>
      </c>
      <c r="AA16" s="6" t="s">
        <v>12</v>
      </c>
      <c r="AB16" s="7" t="s">
        <v>13</v>
      </c>
      <c r="AC16" s="6" t="s">
        <v>14</v>
      </c>
      <c r="AD16" s="6" t="s">
        <v>15</v>
      </c>
      <c r="AE16" s="6" t="s">
        <v>16</v>
      </c>
      <c r="AF16" s="6" t="s">
        <v>10</v>
      </c>
      <c r="AG16" s="6" t="s">
        <v>11</v>
      </c>
      <c r="AH16" s="6" t="s">
        <v>12</v>
      </c>
      <c r="AI16" s="7" t="s">
        <v>13</v>
      </c>
      <c r="AJ16" s="6" t="s">
        <v>14</v>
      </c>
      <c r="AK16" s="6" t="s">
        <v>15</v>
      </c>
      <c r="AL16" s="6" t="s">
        <v>16</v>
      </c>
      <c r="AM16" s="6" t="s">
        <v>10</v>
      </c>
      <c r="AN16" s="6" t="s">
        <v>11</v>
      </c>
      <c r="AO16" s="6" t="s">
        <v>12</v>
      </c>
      <c r="AP16" s="7" t="s">
        <v>13</v>
      </c>
      <c r="AQ16" s="6" t="s">
        <v>14</v>
      </c>
      <c r="AR16" s="6" t="s">
        <v>15</v>
      </c>
      <c r="AS16" s="6" t="s">
        <v>16</v>
      </c>
      <c r="AT16" s="6" t="s">
        <v>10</v>
      </c>
      <c r="AU16" s="6" t="s">
        <v>11</v>
      </c>
      <c r="AV16" s="6" t="s">
        <v>12</v>
      </c>
      <c r="AW16" s="7" t="s">
        <v>13</v>
      </c>
      <c r="AX16" s="6" t="s">
        <v>14</v>
      </c>
      <c r="AY16" s="6" t="s">
        <v>15</v>
      </c>
      <c r="AZ16" s="6" t="s">
        <v>16</v>
      </c>
      <c r="BA16" s="6" t="s">
        <v>10</v>
      </c>
      <c r="BB16" s="6" t="s">
        <v>11</v>
      </c>
      <c r="BC16" s="6" t="s">
        <v>12</v>
      </c>
      <c r="BD16" s="7" t="s">
        <v>13</v>
      </c>
      <c r="BE16" s="6" t="s">
        <v>14</v>
      </c>
      <c r="BF16" s="6" t="s">
        <v>15</v>
      </c>
      <c r="BG16" s="6" t="s">
        <v>16</v>
      </c>
      <c r="BH16" s="6" t="s">
        <v>10</v>
      </c>
      <c r="BI16" s="6" t="s">
        <v>11</v>
      </c>
      <c r="BJ16" s="6" t="s">
        <v>12</v>
      </c>
      <c r="BK16" s="7" t="s">
        <v>13</v>
      </c>
      <c r="BL16" s="6" t="s">
        <v>14</v>
      </c>
      <c r="BM16" s="6" t="s">
        <v>15</v>
      </c>
      <c r="BN16" s="6" t="s">
        <v>16</v>
      </c>
      <c r="BO16" s="6" t="s">
        <v>10</v>
      </c>
      <c r="BP16" s="6" t="s">
        <v>11</v>
      </c>
      <c r="BQ16" s="6" t="s">
        <v>12</v>
      </c>
      <c r="BR16" s="7" t="s">
        <v>13</v>
      </c>
      <c r="BS16" s="6" t="s">
        <v>14</v>
      </c>
      <c r="BT16" s="6" t="s">
        <v>15</v>
      </c>
      <c r="BU16" s="6" t="s">
        <v>16</v>
      </c>
      <c r="BV16" s="6" t="s">
        <v>10</v>
      </c>
      <c r="BW16" s="6" t="s">
        <v>11</v>
      </c>
      <c r="BX16" s="6" t="s">
        <v>12</v>
      </c>
      <c r="BY16" s="7" t="s">
        <v>13</v>
      </c>
      <c r="BZ16" s="6" t="s">
        <v>14</v>
      </c>
      <c r="CA16" s="6" t="s">
        <v>15</v>
      </c>
      <c r="CB16" s="6" t="s">
        <v>16</v>
      </c>
      <c r="CC16" s="6" t="s">
        <v>10</v>
      </c>
      <c r="CD16" s="6" t="s">
        <v>11</v>
      </c>
      <c r="CE16" s="6" t="s">
        <v>12</v>
      </c>
      <c r="CF16" s="7" t="s">
        <v>13</v>
      </c>
      <c r="CG16" s="6" t="s">
        <v>14</v>
      </c>
      <c r="CH16" s="6" t="s">
        <v>15</v>
      </c>
      <c r="CI16" s="6" t="s">
        <v>16</v>
      </c>
      <c r="CJ16" s="53"/>
      <c r="CY16" s="9"/>
      <c r="CZ16" s="9"/>
      <c r="DA16" s="9"/>
      <c r="DB16" s="10"/>
      <c r="DC16" s="10"/>
      <c r="DD16" s="10"/>
      <c r="DE16" s="9"/>
      <c r="DF16" s="9"/>
      <c r="DG16" s="9"/>
      <c r="DH16" s="9"/>
      <c r="DI16" s="10"/>
      <c r="DJ16" s="10"/>
      <c r="DK16" s="10"/>
      <c r="DL16" s="9"/>
      <c r="DM16" s="9"/>
      <c r="DN16" s="9"/>
      <c r="DO16" s="9"/>
      <c r="DP16" s="10"/>
      <c r="DQ16" s="10"/>
      <c r="DR16" s="10"/>
      <c r="DS16" s="9"/>
      <c r="DT16" s="9"/>
      <c r="DU16" s="9"/>
      <c r="DV16" s="9"/>
      <c r="DW16" s="10"/>
      <c r="DX16" s="10"/>
      <c r="DY16" s="10"/>
      <c r="DZ16" s="9"/>
    </row>
    <row r="17" spans="1:130" x14ac:dyDescent="0.25">
      <c r="A17" s="15">
        <v>1</v>
      </c>
      <c r="B17" s="15">
        <v>2</v>
      </c>
      <c r="C17" s="15">
        <v>3</v>
      </c>
      <c r="D17" s="11" t="s">
        <v>17</v>
      </c>
      <c r="E17" s="11" t="s">
        <v>18</v>
      </c>
      <c r="F17" s="11" t="s">
        <v>19</v>
      </c>
      <c r="G17" s="11" t="s">
        <v>20</v>
      </c>
      <c r="H17" s="11" t="s">
        <v>21</v>
      </c>
      <c r="I17" s="11" t="s">
        <v>22</v>
      </c>
      <c r="J17" s="11" t="s">
        <v>23</v>
      </c>
      <c r="K17" s="11" t="s">
        <v>24</v>
      </c>
      <c r="L17" s="11" t="s">
        <v>25</v>
      </c>
      <c r="M17" s="11" t="s">
        <v>26</v>
      </c>
      <c r="N17" s="11" t="s">
        <v>27</v>
      </c>
      <c r="O17" s="11" t="s">
        <v>28</v>
      </c>
      <c r="P17" s="11" t="s">
        <v>29</v>
      </c>
      <c r="Q17" s="11" t="s">
        <v>30</v>
      </c>
      <c r="R17" s="11" t="s">
        <v>31</v>
      </c>
      <c r="S17" s="11" t="s">
        <v>32</v>
      </c>
      <c r="T17" s="11" t="s">
        <v>33</v>
      </c>
      <c r="U17" s="11" t="s">
        <v>34</v>
      </c>
      <c r="V17" s="11" t="s">
        <v>35</v>
      </c>
      <c r="W17" s="11" t="s">
        <v>36</v>
      </c>
      <c r="X17" s="11" t="s">
        <v>37</v>
      </c>
      <c r="Y17" s="11" t="s">
        <v>38</v>
      </c>
      <c r="Z17" s="11" t="s">
        <v>39</v>
      </c>
      <c r="AA17" s="11" t="s">
        <v>40</v>
      </c>
      <c r="AB17" s="11" t="s">
        <v>41</v>
      </c>
      <c r="AC17" s="11" t="s">
        <v>42</v>
      </c>
      <c r="AD17" s="11" t="s">
        <v>43</v>
      </c>
      <c r="AE17" s="11" t="s">
        <v>44</v>
      </c>
      <c r="AF17" s="11" t="s">
        <v>45</v>
      </c>
      <c r="AG17" s="11" t="s">
        <v>46</v>
      </c>
      <c r="AH17" s="11" t="s">
        <v>47</v>
      </c>
      <c r="AI17" s="11" t="s">
        <v>48</v>
      </c>
      <c r="AJ17" s="11" t="s">
        <v>49</v>
      </c>
      <c r="AK17" s="11" t="s">
        <v>50</v>
      </c>
      <c r="AL17" s="11" t="s">
        <v>51</v>
      </c>
      <c r="AM17" s="11" t="s">
        <v>52</v>
      </c>
      <c r="AN17" s="11" t="s">
        <v>53</v>
      </c>
      <c r="AO17" s="11" t="s">
        <v>54</v>
      </c>
      <c r="AP17" s="11" t="s">
        <v>55</v>
      </c>
      <c r="AQ17" s="11" t="s">
        <v>56</v>
      </c>
      <c r="AR17" s="11" t="s">
        <v>57</v>
      </c>
      <c r="AS17" s="11" t="s">
        <v>58</v>
      </c>
      <c r="AT17" s="11" t="s">
        <v>59</v>
      </c>
      <c r="AU17" s="11" t="s">
        <v>60</v>
      </c>
      <c r="AV17" s="11" t="s">
        <v>61</v>
      </c>
      <c r="AW17" s="11" t="s">
        <v>62</v>
      </c>
      <c r="AX17" s="11" t="s">
        <v>63</v>
      </c>
      <c r="AY17" s="11" t="s">
        <v>64</v>
      </c>
      <c r="AZ17" s="11" t="s">
        <v>65</v>
      </c>
      <c r="BA17" s="11" t="s">
        <v>66</v>
      </c>
      <c r="BB17" s="11" t="s">
        <v>67</v>
      </c>
      <c r="BC17" s="11" t="s">
        <v>68</v>
      </c>
      <c r="BD17" s="11" t="s">
        <v>69</v>
      </c>
      <c r="BE17" s="11" t="s">
        <v>70</v>
      </c>
      <c r="BF17" s="11" t="s">
        <v>71</v>
      </c>
      <c r="BG17" s="11" t="s">
        <v>72</v>
      </c>
      <c r="BH17" s="11" t="s">
        <v>73</v>
      </c>
      <c r="BI17" s="11" t="s">
        <v>74</v>
      </c>
      <c r="BJ17" s="11" t="s">
        <v>75</v>
      </c>
      <c r="BK17" s="11" t="s">
        <v>76</v>
      </c>
      <c r="BL17" s="11" t="s">
        <v>77</v>
      </c>
      <c r="BM17" s="11" t="s">
        <v>78</v>
      </c>
      <c r="BN17" s="11" t="s">
        <v>79</v>
      </c>
      <c r="BO17" s="11" t="s">
        <v>80</v>
      </c>
      <c r="BP17" s="11" t="s">
        <v>81</v>
      </c>
      <c r="BQ17" s="11" t="s">
        <v>82</v>
      </c>
      <c r="BR17" s="11" t="s">
        <v>83</v>
      </c>
      <c r="BS17" s="11" t="s">
        <v>84</v>
      </c>
      <c r="BT17" s="11" t="s">
        <v>85</v>
      </c>
      <c r="BU17" s="11" t="s">
        <v>86</v>
      </c>
      <c r="BV17" s="11" t="s">
        <v>87</v>
      </c>
      <c r="BW17" s="11" t="s">
        <v>60</v>
      </c>
      <c r="BX17" s="11" t="s">
        <v>61</v>
      </c>
      <c r="BY17" s="11" t="s">
        <v>62</v>
      </c>
      <c r="BZ17" s="11" t="s">
        <v>63</v>
      </c>
      <c r="CA17" s="11" t="s">
        <v>64</v>
      </c>
      <c r="CB17" s="11" t="s">
        <v>65</v>
      </c>
      <c r="CC17" s="11" t="s">
        <v>88</v>
      </c>
      <c r="CD17" s="11" t="s">
        <v>89</v>
      </c>
      <c r="CE17" s="11" t="s">
        <v>90</v>
      </c>
      <c r="CF17" s="11" t="s">
        <v>91</v>
      </c>
      <c r="CG17" s="11" t="s">
        <v>92</v>
      </c>
      <c r="CH17" s="11" t="s">
        <v>93</v>
      </c>
      <c r="CI17" s="11" t="s">
        <v>94</v>
      </c>
      <c r="CJ17" s="11" t="s">
        <v>95</v>
      </c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</row>
    <row r="18" spans="1:130" s="18" customFormat="1" ht="31.5" x14ac:dyDescent="0.25">
      <c r="A18" s="16" t="s">
        <v>102</v>
      </c>
      <c r="B18" s="29" t="s">
        <v>103</v>
      </c>
      <c r="C18" s="30" t="s">
        <v>104</v>
      </c>
      <c r="D18" s="28">
        <f>SUM(D19:D24)</f>
        <v>0</v>
      </c>
      <c r="E18" s="28">
        <f t="shared" ref="E18:Q18" si="0">SUM(E19:E24)</f>
        <v>2.63</v>
      </c>
      <c r="F18" s="28">
        <f t="shared" si="0"/>
        <v>0</v>
      </c>
      <c r="G18" s="28">
        <f t="shared" si="0"/>
        <v>40.256999999999991</v>
      </c>
      <c r="H18" s="28">
        <f t="shared" si="0"/>
        <v>0</v>
      </c>
      <c r="I18" s="28">
        <f t="shared" si="0"/>
        <v>1865</v>
      </c>
      <c r="J18" s="28">
        <f t="shared" si="0"/>
        <v>31</v>
      </c>
      <c r="K18" s="28">
        <f t="shared" si="0"/>
        <v>0</v>
      </c>
      <c r="L18" s="28">
        <f t="shared" si="0"/>
        <v>5.59</v>
      </c>
      <c r="M18" s="28">
        <f t="shared" si="0"/>
        <v>0</v>
      </c>
      <c r="N18" s="28">
        <f t="shared" si="0"/>
        <v>57.936999999999998</v>
      </c>
      <c r="O18" s="28">
        <f t="shared" si="0"/>
        <v>0</v>
      </c>
      <c r="P18" s="28">
        <f t="shared" si="0"/>
        <v>2283</v>
      </c>
      <c r="Q18" s="28">
        <f t="shared" si="0"/>
        <v>31</v>
      </c>
      <c r="R18" s="28">
        <v>0</v>
      </c>
      <c r="S18" s="28">
        <v>1.5300000000000002</v>
      </c>
      <c r="T18" s="28">
        <v>0</v>
      </c>
      <c r="U18" s="28">
        <v>16.434999999999999</v>
      </c>
      <c r="V18" s="28">
        <v>0</v>
      </c>
      <c r="W18" s="28">
        <v>1283</v>
      </c>
      <c r="X18" s="28">
        <v>3</v>
      </c>
      <c r="Y18" s="28">
        <v>0</v>
      </c>
      <c r="Z18" s="28">
        <f t="shared" ref="Z18:AF18" si="1">SUM(Z19:Z24)</f>
        <v>3.1</v>
      </c>
      <c r="AA18" s="28">
        <f t="shared" si="1"/>
        <v>0</v>
      </c>
      <c r="AB18" s="28">
        <f t="shared" si="1"/>
        <v>30.007999999999996</v>
      </c>
      <c r="AC18" s="28">
        <f t="shared" si="1"/>
        <v>0</v>
      </c>
      <c r="AD18" s="28">
        <f t="shared" si="1"/>
        <v>1528</v>
      </c>
      <c r="AE18" s="28">
        <f t="shared" si="1"/>
        <v>4</v>
      </c>
      <c r="AF18" s="28">
        <f t="shared" si="1"/>
        <v>0</v>
      </c>
      <c r="AG18" s="28">
        <f t="shared" ref="AG18:AS18" si="2">SUM(AG19:AG24)</f>
        <v>0.88</v>
      </c>
      <c r="AH18" s="28">
        <f t="shared" si="2"/>
        <v>0</v>
      </c>
      <c r="AI18" s="35">
        <f t="shared" si="2"/>
        <v>13.524999999999999</v>
      </c>
      <c r="AJ18" s="28">
        <f t="shared" si="2"/>
        <v>0</v>
      </c>
      <c r="AK18" s="28">
        <f t="shared" si="2"/>
        <v>870</v>
      </c>
      <c r="AL18" s="28">
        <f t="shared" si="2"/>
        <v>32</v>
      </c>
      <c r="AM18" s="28">
        <f t="shared" si="2"/>
        <v>0</v>
      </c>
      <c r="AN18" s="28">
        <f t="shared" si="2"/>
        <v>0.88</v>
      </c>
      <c r="AO18" s="28">
        <f t="shared" si="2"/>
        <v>0</v>
      </c>
      <c r="AP18" s="28">
        <f t="shared" si="2"/>
        <v>14.273</v>
      </c>
      <c r="AQ18" s="28">
        <f t="shared" si="2"/>
        <v>0</v>
      </c>
      <c r="AR18" s="35">
        <f t="shared" si="2"/>
        <v>1145</v>
      </c>
      <c r="AS18" s="28">
        <f t="shared" si="2"/>
        <v>19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f t="shared" ref="AZ18:BG18" si="3">SUM(AZ19:AZ24)</f>
        <v>5</v>
      </c>
      <c r="BA18" s="28">
        <f t="shared" si="3"/>
        <v>0</v>
      </c>
      <c r="BB18" s="28">
        <f t="shared" si="3"/>
        <v>3.6799999999999997</v>
      </c>
      <c r="BC18" s="28">
        <f t="shared" si="3"/>
        <v>0</v>
      </c>
      <c r="BD18" s="28">
        <f t="shared" si="3"/>
        <v>11.356000000000002</v>
      </c>
      <c r="BE18" s="28">
        <f t="shared" si="3"/>
        <v>0</v>
      </c>
      <c r="BF18" s="35">
        <f t="shared" si="3"/>
        <v>1550</v>
      </c>
      <c r="BG18" s="28">
        <f t="shared" si="3"/>
        <v>26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f>SUM(BN19:BN24)</f>
        <v>4</v>
      </c>
      <c r="BO18" s="28">
        <v>0</v>
      </c>
      <c r="BP18" s="28">
        <f t="shared" ref="BP18:BU18" si="4">SUM(BP19:BP24)</f>
        <v>0</v>
      </c>
      <c r="BQ18" s="28">
        <f t="shared" si="4"/>
        <v>0</v>
      </c>
      <c r="BR18" s="28">
        <f t="shared" si="4"/>
        <v>0</v>
      </c>
      <c r="BS18" s="28">
        <f t="shared" si="4"/>
        <v>0</v>
      </c>
      <c r="BT18" s="28">
        <f t="shared" si="4"/>
        <v>0</v>
      </c>
      <c r="BU18" s="28">
        <f t="shared" si="4"/>
        <v>5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f>SUM(CB19:CB24)</f>
        <v>4</v>
      </c>
      <c r="CC18" s="28">
        <v>0</v>
      </c>
      <c r="CD18" s="28">
        <f t="shared" ref="CD18:CI18" si="5">SUM(CD19:CD24)</f>
        <v>0</v>
      </c>
      <c r="CE18" s="28">
        <f t="shared" si="5"/>
        <v>0</v>
      </c>
      <c r="CF18" s="28">
        <f t="shared" si="5"/>
        <v>0</v>
      </c>
      <c r="CG18" s="28">
        <f t="shared" si="5"/>
        <v>0</v>
      </c>
      <c r="CH18" s="28">
        <f t="shared" si="5"/>
        <v>0</v>
      </c>
      <c r="CI18" s="28">
        <f t="shared" si="5"/>
        <v>4</v>
      </c>
      <c r="CJ18" s="17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</row>
    <row r="19" spans="1:130" s="18" customFormat="1" x14ac:dyDescent="0.25">
      <c r="A19" s="16" t="s">
        <v>105</v>
      </c>
      <c r="B19" s="29" t="s">
        <v>106</v>
      </c>
      <c r="C19" s="30" t="s">
        <v>104</v>
      </c>
      <c r="D19" s="28">
        <f t="shared" ref="D19:Q19" si="6">D26</f>
        <v>0</v>
      </c>
      <c r="E19" s="28">
        <f t="shared" si="6"/>
        <v>0</v>
      </c>
      <c r="F19" s="28">
        <f t="shared" si="6"/>
        <v>0</v>
      </c>
      <c r="G19" s="28">
        <f t="shared" si="6"/>
        <v>0</v>
      </c>
      <c r="H19" s="28">
        <f t="shared" si="6"/>
        <v>0</v>
      </c>
      <c r="I19" s="28">
        <f t="shared" si="6"/>
        <v>0</v>
      </c>
      <c r="J19" s="28">
        <f t="shared" si="6"/>
        <v>0</v>
      </c>
      <c r="K19" s="28">
        <f t="shared" si="6"/>
        <v>0</v>
      </c>
      <c r="L19" s="28">
        <f t="shared" si="6"/>
        <v>2.8600000000000003</v>
      </c>
      <c r="M19" s="28">
        <f t="shared" si="6"/>
        <v>0</v>
      </c>
      <c r="N19" s="28">
        <f t="shared" si="6"/>
        <v>17.926000000000002</v>
      </c>
      <c r="O19" s="28">
        <f t="shared" si="6"/>
        <v>0</v>
      </c>
      <c r="P19" s="28">
        <f t="shared" si="6"/>
        <v>0</v>
      </c>
      <c r="Q19" s="28">
        <f t="shared" si="6"/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f>Z26</f>
        <v>1.57</v>
      </c>
      <c r="AA19" s="28">
        <f t="shared" ref="AA19:AM19" si="7">AA26</f>
        <v>0</v>
      </c>
      <c r="AB19" s="28">
        <f t="shared" si="7"/>
        <v>13.590999999999998</v>
      </c>
      <c r="AC19" s="28">
        <f t="shared" si="7"/>
        <v>0</v>
      </c>
      <c r="AD19" s="28">
        <f t="shared" si="7"/>
        <v>0</v>
      </c>
      <c r="AE19" s="28">
        <f t="shared" si="7"/>
        <v>0</v>
      </c>
      <c r="AF19" s="28">
        <f t="shared" si="7"/>
        <v>0</v>
      </c>
      <c r="AG19" s="28">
        <f t="shared" si="7"/>
        <v>0</v>
      </c>
      <c r="AH19" s="28">
        <f t="shared" si="7"/>
        <v>0</v>
      </c>
      <c r="AI19" s="28">
        <f t="shared" si="7"/>
        <v>0</v>
      </c>
      <c r="AJ19" s="28">
        <f t="shared" si="7"/>
        <v>0</v>
      </c>
      <c r="AK19" s="28">
        <f t="shared" si="7"/>
        <v>0</v>
      </c>
      <c r="AL19" s="28">
        <f t="shared" si="7"/>
        <v>0</v>
      </c>
      <c r="AM19" s="28">
        <f t="shared" si="7"/>
        <v>0</v>
      </c>
      <c r="AN19" s="28">
        <f t="shared" ref="AN19:AS19" si="8">AN26</f>
        <v>0</v>
      </c>
      <c r="AO19" s="28">
        <f t="shared" si="8"/>
        <v>0</v>
      </c>
      <c r="AP19" s="28">
        <f t="shared" si="8"/>
        <v>0</v>
      </c>
      <c r="AQ19" s="28">
        <f t="shared" si="8"/>
        <v>0</v>
      </c>
      <c r="AR19" s="28">
        <f t="shared" si="8"/>
        <v>0</v>
      </c>
      <c r="AS19" s="28">
        <f t="shared" si="8"/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ref="BA19:BG19" si="9">BA26</f>
        <v>0</v>
      </c>
      <c r="BB19" s="28">
        <f t="shared" si="9"/>
        <v>0</v>
      </c>
      <c r="BC19" s="28">
        <f t="shared" si="9"/>
        <v>0</v>
      </c>
      <c r="BD19" s="28">
        <f t="shared" si="9"/>
        <v>0</v>
      </c>
      <c r="BE19" s="28">
        <f t="shared" si="9"/>
        <v>0</v>
      </c>
      <c r="BF19" s="28">
        <f t="shared" si="9"/>
        <v>0</v>
      </c>
      <c r="BG19" s="28">
        <f t="shared" si="9"/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17"/>
    </row>
    <row r="20" spans="1:130" s="18" customFormat="1" ht="31.5" x14ac:dyDescent="0.25">
      <c r="A20" s="16" t="s">
        <v>107</v>
      </c>
      <c r="B20" s="29" t="s">
        <v>108</v>
      </c>
      <c r="C20" s="30" t="s">
        <v>104</v>
      </c>
      <c r="D20" s="28">
        <v>0</v>
      </c>
      <c r="E20" s="28">
        <f t="shared" ref="E20:J20" si="10">E58</f>
        <v>2.0499999999999998</v>
      </c>
      <c r="F20" s="28">
        <f t="shared" si="10"/>
        <v>0</v>
      </c>
      <c r="G20" s="28">
        <f t="shared" si="10"/>
        <v>34.240999999999993</v>
      </c>
      <c r="H20" s="28">
        <f t="shared" si="10"/>
        <v>0</v>
      </c>
      <c r="I20" s="28">
        <f t="shared" si="10"/>
        <v>1865</v>
      </c>
      <c r="J20" s="28">
        <f t="shared" si="10"/>
        <v>20</v>
      </c>
      <c r="K20" s="28">
        <v>0</v>
      </c>
      <c r="L20" s="28">
        <f>L58</f>
        <v>2.15</v>
      </c>
      <c r="M20" s="28">
        <f>M58</f>
        <v>0</v>
      </c>
      <c r="N20" s="28">
        <f>35.089</f>
        <v>35.088999999999999</v>
      </c>
      <c r="O20" s="28">
        <f>O58</f>
        <v>0</v>
      </c>
      <c r="P20" s="28">
        <f>P58</f>
        <v>2283</v>
      </c>
      <c r="Q20" s="28">
        <f>Q58</f>
        <v>20</v>
      </c>
      <c r="R20" s="28">
        <v>0</v>
      </c>
      <c r="S20" s="28">
        <v>0.8600000000000001</v>
      </c>
      <c r="T20" s="28">
        <v>0</v>
      </c>
      <c r="U20" s="28">
        <v>15.459999999999997</v>
      </c>
      <c r="V20" s="28">
        <v>0</v>
      </c>
      <c r="W20" s="28">
        <v>1283</v>
      </c>
      <c r="X20" s="28">
        <v>0</v>
      </c>
      <c r="Y20" s="28">
        <v>0</v>
      </c>
      <c r="Z20" s="28">
        <f t="shared" ref="Z20:AE20" si="11">Z58</f>
        <v>0.8600000000000001</v>
      </c>
      <c r="AA20" s="28">
        <f t="shared" si="11"/>
        <v>0</v>
      </c>
      <c r="AB20" s="28">
        <f t="shared" si="11"/>
        <v>15.371</v>
      </c>
      <c r="AC20" s="28">
        <f t="shared" si="11"/>
        <v>0</v>
      </c>
      <c r="AD20" s="28">
        <f t="shared" si="11"/>
        <v>1528</v>
      </c>
      <c r="AE20" s="28">
        <f t="shared" si="11"/>
        <v>0</v>
      </c>
      <c r="AF20" s="28">
        <v>0</v>
      </c>
      <c r="AG20" s="28">
        <f t="shared" ref="AG20:AL20" si="12">AG58</f>
        <v>0.88</v>
      </c>
      <c r="AH20" s="28">
        <f t="shared" si="12"/>
        <v>0</v>
      </c>
      <c r="AI20" s="35">
        <f t="shared" si="12"/>
        <v>11.54</v>
      </c>
      <c r="AJ20" s="28">
        <f t="shared" si="12"/>
        <v>0</v>
      </c>
      <c r="AK20" s="28">
        <f t="shared" si="12"/>
        <v>870</v>
      </c>
      <c r="AL20" s="28">
        <f t="shared" si="12"/>
        <v>6</v>
      </c>
      <c r="AM20" s="28">
        <v>0</v>
      </c>
      <c r="AN20" s="28">
        <f t="shared" ref="AN20:AS20" si="13">AN58</f>
        <v>0.88</v>
      </c>
      <c r="AO20" s="28">
        <f t="shared" si="13"/>
        <v>0</v>
      </c>
      <c r="AP20" s="28">
        <f t="shared" si="13"/>
        <v>12.342000000000001</v>
      </c>
      <c r="AQ20" s="28">
        <f t="shared" si="13"/>
        <v>0</v>
      </c>
      <c r="AR20" s="35">
        <f t="shared" si="13"/>
        <v>1145</v>
      </c>
      <c r="AS20" s="28">
        <f t="shared" si="13"/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f t="shared" ref="BB20:BG20" si="14">BB58</f>
        <v>1.65</v>
      </c>
      <c r="BC20" s="28">
        <f t="shared" si="14"/>
        <v>0</v>
      </c>
      <c r="BD20" s="28">
        <f t="shared" si="14"/>
        <v>3.085</v>
      </c>
      <c r="BE20" s="28">
        <f t="shared" si="14"/>
        <v>0</v>
      </c>
      <c r="BF20" s="35">
        <f t="shared" si="14"/>
        <v>1550</v>
      </c>
      <c r="BG20" s="28">
        <f t="shared" si="14"/>
        <v>6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17"/>
    </row>
    <row r="21" spans="1:130" s="18" customFormat="1" ht="63" x14ac:dyDescent="0.25">
      <c r="A21" s="16" t="s">
        <v>109</v>
      </c>
      <c r="B21" s="29" t="s">
        <v>110</v>
      </c>
      <c r="C21" s="30" t="s">
        <v>104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17"/>
    </row>
    <row r="22" spans="1:130" s="18" customFormat="1" ht="31.5" x14ac:dyDescent="0.25">
      <c r="A22" s="16" t="s">
        <v>111</v>
      </c>
      <c r="B22" s="29" t="s">
        <v>112</v>
      </c>
      <c r="C22" s="30" t="s">
        <v>104</v>
      </c>
      <c r="D22" s="28">
        <v>0</v>
      </c>
      <c r="E22" s="28">
        <f t="shared" ref="E22:J22" si="15">E216</f>
        <v>0.57999999999999996</v>
      </c>
      <c r="F22" s="28">
        <f t="shared" si="15"/>
        <v>0</v>
      </c>
      <c r="G22" s="28">
        <f t="shared" si="15"/>
        <v>6.016</v>
      </c>
      <c r="H22" s="28">
        <f t="shared" si="15"/>
        <v>0</v>
      </c>
      <c r="I22" s="28">
        <f t="shared" si="15"/>
        <v>0</v>
      </c>
      <c r="J22" s="28">
        <f t="shared" si="15"/>
        <v>0</v>
      </c>
      <c r="K22" s="28">
        <v>0</v>
      </c>
      <c r="L22" s="28">
        <f>L216</f>
        <v>0.57999999999999996</v>
      </c>
      <c r="M22" s="28">
        <f>M216</f>
        <v>0</v>
      </c>
      <c r="N22" s="28">
        <v>4.9219999999999997</v>
      </c>
      <c r="O22" s="28">
        <f>O216</f>
        <v>0</v>
      </c>
      <c r="P22" s="28">
        <f>P216</f>
        <v>0</v>
      </c>
      <c r="Q22" s="28">
        <f>Q216</f>
        <v>0</v>
      </c>
      <c r="R22" s="28">
        <v>0</v>
      </c>
      <c r="S22" s="28">
        <v>0.67</v>
      </c>
      <c r="T22" s="28">
        <v>0</v>
      </c>
      <c r="U22" s="28">
        <v>0.97500000000000009</v>
      </c>
      <c r="V22" s="28">
        <v>0</v>
      </c>
      <c r="W22" s="28">
        <v>0</v>
      </c>
      <c r="X22" s="28">
        <v>0</v>
      </c>
      <c r="Y22" s="28">
        <v>0</v>
      </c>
      <c r="Z22" s="28">
        <f t="shared" ref="Z22:AE22" si="16">Z216</f>
        <v>0.67</v>
      </c>
      <c r="AA22" s="28">
        <f t="shared" si="16"/>
        <v>0</v>
      </c>
      <c r="AB22" s="28">
        <f t="shared" si="16"/>
        <v>1.046</v>
      </c>
      <c r="AC22" s="28">
        <f t="shared" si="16"/>
        <v>0</v>
      </c>
      <c r="AD22" s="28">
        <f t="shared" si="16"/>
        <v>0</v>
      </c>
      <c r="AE22" s="28">
        <f t="shared" si="16"/>
        <v>0</v>
      </c>
      <c r="AF22" s="28">
        <v>0</v>
      </c>
      <c r="AG22" s="28">
        <f t="shared" ref="AG22:AL22" si="17">AG216</f>
        <v>0</v>
      </c>
      <c r="AH22" s="28">
        <f t="shared" si="17"/>
        <v>0</v>
      </c>
      <c r="AI22" s="28">
        <f t="shared" si="17"/>
        <v>1.9849999999999999</v>
      </c>
      <c r="AJ22" s="28">
        <f t="shared" si="17"/>
        <v>0</v>
      </c>
      <c r="AK22" s="28">
        <f t="shared" si="17"/>
        <v>0</v>
      </c>
      <c r="AL22" s="28">
        <f t="shared" si="17"/>
        <v>0</v>
      </c>
      <c r="AM22" s="28">
        <v>0</v>
      </c>
      <c r="AN22" s="28">
        <f t="shared" ref="AN22:AS22" si="18">AN216</f>
        <v>0</v>
      </c>
      <c r="AO22" s="28">
        <f t="shared" si="18"/>
        <v>0</v>
      </c>
      <c r="AP22" s="28">
        <f t="shared" si="18"/>
        <v>1.931</v>
      </c>
      <c r="AQ22" s="28">
        <f t="shared" si="18"/>
        <v>0</v>
      </c>
      <c r="AR22" s="28">
        <f t="shared" si="18"/>
        <v>0</v>
      </c>
      <c r="AS22" s="28">
        <f t="shared" si="18"/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f t="shared" ref="BB22:BG22" si="19">BB216</f>
        <v>2.0299999999999998</v>
      </c>
      <c r="BC22" s="28">
        <f t="shared" si="19"/>
        <v>0</v>
      </c>
      <c r="BD22" s="28">
        <f t="shared" si="19"/>
        <v>8.2710000000000008</v>
      </c>
      <c r="BE22" s="28">
        <f t="shared" si="19"/>
        <v>0</v>
      </c>
      <c r="BF22" s="28">
        <f t="shared" si="19"/>
        <v>0</v>
      </c>
      <c r="BG22" s="28">
        <f t="shared" si="19"/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17"/>
    </row>
    <row r="23" spans="1:130" s="18" customFormat="1" ht="31.5" x14ac:dyDescent="0.25">
      <c r="A23" s="16" t="s">
        <v>113</v>
      </c>
      <c r="B23" s="29" t="s">
        <v>114</v>
      </c>
      <c r="C23" s="30" t="s">
        <v>104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17"/>
    </row>
    <row r="24" spans="1:130" s="18" customFormat="1" x14ac:dyDescent="0.25">
      <c r="A24" s="16" t="s">
        <v>115</v>
      </c>
      <c r="B24" s="29" t="s">
        <v>116</v>
      </c>
      <c r="C24" s="30" t="s">
        <v>104</v>
      </c>
      <c r="D24" s="28">
        <v>0</v>
      </c>
      <c r="E24" s="28">
        <f t="shared" ref="E24:J24" si="20">E245</f>
        <v>0</v>
      </c>
      <c r="F24" s="28">
        <f t="shared" si="20"/>
        <v>0</v>
      </c>
      <c r="G24" s="28">
        <f t="shared" si="20"/>
        <v>0</v>
      </c>
      <c r="H24" s="28">
        <f t="shared" si="20"/>
        <v>0</v>
      </c>
      <c r="I24" s="28">
        <f t="shared" si="20"/>
        <v>0</v>
      </c>
      <c r="J24" s="28">
        <f t="shared" si="20"/>
        <v>11</v>
      </c>
      <c r="K24" s="28">
        <v>0</v>
      </c>
      <c r="L24" s="28">
        <f t="shared" ref="L24:Q24" si="21">L245</f>
        <v>0</v>
      </c>
      <c r="M24" s="28">
        <f t="shared" si="21"/>
        <v>0</v>
      </c>
      <c r="N24" s="28">
        <f t="shared" si="21"/>
        <v>0</v>
      </c>
      <c r="O24" s="28">
        <f t="shared" si="21"/>
        <v>0</v>
      </c>
      <c r="P24" s="28">
        <f t="shared" si="21"/>
        <v>0</v>
      </c>
      <c r="Q24" s="28">
        <f t="shared" si="21"/>
        <v>11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3</v>
      </c>
      <c r="Y24" s="28">
        <v>0</v>
      </c>
      <c r="Z24" s="28">
        <f t="shared" ref="Z24:AE24" si="22">Z245</f>
        <v>0</v>
      </c>
      <c r="AA24" s="28">
        <f t="shared" si="22"/>
        <v>0</v>
      </c>
      <c r="AB24" s="28">
        <f t="shared" si="22"/>
        <v>0</v>
      </c>
      <c r="AC24" s="28">
        <f t="shared" si="22"/>
        <v>0</v>
      </c>
      <c r="AD24" s="28">
        <f t="shared" si="22"/>
        <v>0</v>
      </c>
      <c r="AE24" s="28">
        <f t="shared" si="22"/>
        <v>4</v>
      </c>
      <c r="AF24" s="28">
        <v>0</v>
      </c>
      <c r="AG24" s="28">
        <f t="shared" ref="AG24:AL24" si="23">AG245</f>
        <v>0</v>
      </c>
      <c r="AH24" s="28">
        <f t="shared" si="23"/>
        <v>0</v>
      </c>
      <c r="AI24" s="28">
        <f t="shared" si="23"/>
        <v>0</v>
      </c>
      <c r="AJ24" s="28">
        <f t="shared" si="23"/>
        <v>0</v>
      </c>
      <c r="AK24" s="28">
        <f t="shared" si="23"/>
        <v>0</v>
      </c>
      <c r="AL24" s="28">
        <f t="shared" si="23"/>
        <v>26</v>
      </c>
      <c r="AM24" s="28">
        <v>0</v>
      </c>
      <c r="AN24" s="28">
        <f t="shared" ref="AN24:AS24" si="24">AN245</f>
        <v>0</v>
      </c>
      <c r="AO24" s="28">
        <f t="shared" si="24"/>
        <v>0</v>
      </c>
      <c r="AP24" s="28">
        <f t="shared" si="24"/>
        <v>0</v>
      </c>
      <c r="AQ24" s="28">
        <f t="shared" si="24"/>
        <v>0</v>
      </c>
      <c r="AR24" s="28">
        <f t="shared" si="24"/>
        <v>0</v>
      </c>
      <c r="AS24" s="28">
        <f t="shared" si="24"/>
        <v>19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f>AZ245</f>
        <v>5</v>
      </c>
      <c r="BA24" s="28">
        <v>0</v>
      </c>
      <c r="BB24" s="28">
        <f t="shared" ref="BB24:BG24" si="25">BB245</f>
        <v>0</v>
      </c>
      <c r="BC24" s="28">
        <f t="shared" si="25"/>
        <v>0</v>
      </c>
      <c r="BD24" s="28">
        <f t="shared" si="25"/>
        <v>0</v>
      </c>
      <c r="BE24" s="28">
        <f t="shared" si="25"/>
        <v>0</v>
      </c>
      <c r="BF24" s="28">
        <f t="shared" si="25"/>
        <v>0</v>
      </c>
      <c r="BG24" s="28">
        <f t="shared" si="25"/>
        <v>20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f>BN245</f>
        <v>4</v>
      </c>
      <c r="BO24" s="28">
        <v>0</v>
      </c>
      <c r="BP24" s="28">
        <f t="shared" ref="BP24:BU24" si="26">BP245</f>
        <v>0</v>
      </c>
      <c r="BQ24" s="28">
        <f t="shared" si="26"/>
        <v>0</v>
      </c>
      <c r="BR24" s="28">
        <f t="shared" si="26"/>
        <v>0</v>
      </c>
      <c r="BS24" s="28">
        <f t="shared" si="26"/>
        <v>0</v>
      </c>
      <c r="BT24" s="28">
        <f t="shared" si="26"/>
        <v>0</v>
      </c>
      <c r="BU24" s="28">
        <f t="shared" si="26"/>
        <v>5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f>CB245</f>
        <v>4</v>
      </c>
      <c r="CC24" s="28">
        <v>0</v>
      </c>
      <c r="CD24" s="28">
        <f t="shared" ref="CD24:CI24" si="27">CD245</f>
        <v>0</v>
      </c>
      <c r="CE24" s="28">
        <f t="shared" si="27"/>
        <v>0</v>
      </c>
      <c r="CF24" s="28">
        <f t="shared" si="27"/>
        <v>0</v>
      </c>
      <c r="CG24" s="28">
        <f t="shared" si="27"/>
        <v>0</v>
      </c>
      <c r="CH24" s="28">
        <f t="shared" si="27"/>
        <v>0</v>
      </c>
      <c r="CI24" s="28">
        <f t="shared" si="27"/>
        <v>4</v>
      </c>
      <c r="CJ24" s="17"/>
    </row>
    <row r="25" spans="1:130" s="18" customFormat="1" x14ac:dyDescent="0.25">
      <c r="A25" s="16" t="s">
        <v>99</v>
      </c>
      <c r="B25" s="29" t="s">
        <v>117</v>
      </c>
      <c r="C25" s="30" t="s">
        <v>104</v>
      </c>
      <c r="D25" s="28">
        <f>D18</f>
        <v>0</v>
      </c>
      <c r="E25" s="28">
        <f t="shared" ref="E25:BP25" si="28">E18</f>
        <v>2.63</v>
      </c>
      <c r="F25" s="28">
        <f t="shared" si="28"/>
        <v>0</v>
      </c>
      <c r="G25" s="28">
        <f t="shared" si="28"/>
        <v>40.256999999999991</v>
      </c>
      <c r="H25" s="28">
        <f t="shared" si="28"/>
        <v>0</v>
      </c>
      <c r="I25" s="28">
        <f t="shared" si="28"/>
        <v>1865</v>
      </c>
      <c r="J25" s="28">
        <f t="shared" si="28"/>
        <v>31</v>
      </c>
      <c r="K25" s="28">
        <f t="shared" si="28"/>
        <v>0</v>
      </c>
      <c r="L25" s="28">
        <f t="shared" si="28"/>
        <v>5.59</v>
      </c>
      <c r="M25" s="28">
        <f t="shared" si="28"/>
        <v>0</v>
      </c>
      <c r="N25" s="28">
        <f t="shared" si="28"/>
        <v>57.936999999999998</v>
      </c>
      <c r="O25" s="28">
        <f t="shared" si="28"/>
        <v>0</v>
      </c>
      <c r="P25" s="28">
        <f t="shared" si="28"/>
        <v>2283</v>
      </c>
      <c r="Q25" s="28">
        <f t="shared" si="28"/>
        <v>31</v>
      </c>
      <c r="R25" s="28">
        <f t="shared" si="28"/>
        <v>0</v>
      </c>
      <c r="S25" s="28">
        <f t="shared" si="28"/>
        <v>1.5300000000000002</v>
      </c>
      <c r="T25" s="28">
        <f t="shared" si="28"/>
        <v>0</v>
      </c>
      <c r="U25" s="28">
        <f t="shared" si="28"/>
        <v>16.434999999999999</v>
      </c>
      <c r="V25" s="28">
        <f t="shared" si="28"/>
        <v>0</v>
      </c>
      <c r="W25" s="28">
        <f t="shared" si="28"/>
        <v>1283</v>
      </c>
      <c r="X25" s="28">
        <f t="shared" si="28"/>
        <v>3</v>
      </c>
      <c r="Y25" s="28">
        <f t="shared" si="28"/>
        <v>0</v>
      </c>
      <c r="Z25" s="28">
        <f t="shared" si="28"/>
        <v>3.1</v>
      </c>
      <c r="AA25" s="28">
        <f t="shared" si="28"/>
        <v>0</v>
      </c>
      <c r="AB25" s="28">
        <f t="shared" si="28"/>
        <v>30.007999999999996</v>
      </c>
      <c r="AC25" s="28">
        <f t="shared" si="28"/>
        <v>0</v>
      </c>
      <c r="AD25" s="28">
        <f t="shared" si="28"/>
        <v>1528</v>
      </c>
      <c r="AE25" s="28">
        <f t="shared" si="28"/>
        <v>4</v>
      </c>
      <c r="AF25" s="28">
        <f t="shared" si="28"/>
        <v>0</v>
      </c>
      <c r="AG25" s="28">
        <f t="shared" si="28"/>
        <v>0.88</v>
      </c>
      <c r="AH25" s="28">
        <f t="shared" si="28"/>
        <v>0</v>
      </c>
      <c r="AI25" s="35">
        <f t="shared" si="28"/>
        <v>13.524999999999999</v>
      </c>
      <c r="AJ25" s="28">
        <f t="shared" si="28"/>
        <v>0</v>
      </c>
      <c r="AK25" s="28">
        <f t="shared" si="28"/>
        <v>870</v>
      </c>
      <c r="AL25" s="28">
        <f t="shared" si="28"/>
        <v>32</v>
      </c>
      <c r="AM25" s="28">
        <f t="shared" si="28"/>
        <v>0</v>
      </c>
      <c r="AN25" s="28">
        <f t="shared" si="28"/>
        <v>0.88</v>
      </c>
      <c r="AO25" s="28">
        <f t="shared" si="28"/>
        <v>0</v>
      </c>
      <c r="AP25" s="28">
        <f t="shared" si="28"/>
        <v>14.273</v>
      </c>
      <c r="AQ25" s="28">
        <f t="shared" si="28"/>
        <v>0</v>
      </c>
      <c r="AR25" s="35">
        <f t="shared" si="28"/>
        <v>1145</v>
      </c>
      <c r="AS25" s="28">
        <f t="shared" si="28"/>
        <v>19</v>
      </c>
      <c r="AT25" s="28">
        <f t="shared" si="28"/>
        <v>0</v>
      </c>
      <c r="AU25" s="28">
        <f t="shared" si="28"/>
        <v>0</v>
      </c>
      <c r="AV25" s="28">
        <f t="shared" si="28"/>
        <v>0</v>
      </c>
      <c r="AW25" s="28">
        <f t="shared" si="28"/>
        <v>0</v>
      </c>
      <c r="AX25" s="28">
        <f t="shared" si="28"/>
        <v>0</v>
      </c>
      <c r="AY25" s="28">
        <f t="shared" si="28"/>
        <v>0</v>
      </c>
      <c r="AZ25" s="28">
        <f t="shared" si="28"/>
        <v>5</v>
      </c>
      <c r="BA25" s="28">
        <f t="shared" ref="BA25:BG25" si="29">BA18</f>
        <v>0</v>
      </c>
      <c r="BB25" s="28">
        <f t="shared" si="29"/>
        <v>3.6799999999999997</v>
      </c>
      <c r="BC25" s="28">
        <f t="shared" si="29"/>
        <v>0</v>
      </c>
      <c r="BD25" s="28">
        <f t="shared" si="29"/>
        <v>11.356000000000002</v>
      </c>
      <c r="BE25" s="28">
        <f t="shared" si="29"/>
        <v>0</v>
      </c>
      <c r="BF25" s="35">
        <f t="shared" si="29"/>
        <v>1550</v>
      </c>
      <c r="BG25" s="28">
        <f t="shared" si="29"/>
        <v>26</v>
      </c>
      <c r="BH25" s="28">
        <f t="shared" si="28"/>
        <v>0</v>
      </c>
      <c r="BI25" s="28">
        <f t="shared" si="28"/>
        <v>0</v>
      </c>
      <c r="BJ25" s="28">
        <f t="shared" si="28"/>
        <v>0</v>
      </c>
      <c r="BK25" s="28">
        <f t="shared" si="28"/>
        <v>0</v>
      </c>
      <c r="BL25" s="28">
        <f t="shared" si="28"/>
        <v>0</v>
      </c>
      <c r="BM25" s="28">
        <f t="shared" si="28"/>
        <v>0</v>
      </c>
      <c r="BN25" s="28">
        <f t="shared" si="28"/>
        <v>4</v>
      </c>
      <c r="BO25" s="28">
        <f t="shared" si="28"/>
        <v>0</v>
      </c>
      <c r="BP25" s="28">
        <f t="shared" si="28"/>
        <v>0</v>
      </c>
      <c r="BQ25" s="28">
        <f t="shared" ref="BQ25:CI25" si="30">BQ18</f>
        <v>0</v>
      </c>
      <c r="BR25" s="28">
        <f t="shared" si="30"/>
        <v>0</v>
      </c>
      <c r="BS25" s="28">
        <f t="shared" si="30"/>
        <v>0</v>
      </c>
      <c r="BT25" s="28">
        <f t="shared" si="30"/>
        <v>0</v>
      </c>
      <c r="BU25" s="28">
        <f t="shared" si="30"/>
        <v>5</v>
      </c>
      <c r="BV25" s="28">
        <f t="shared" si="30"/>
        <v>0</v>
      </c>
      <c r="BW25" s="28">
        <f t="shared" si="30"/>
        <v>0</v>
      </c>
      <c r="BX25" s="28">
        <f t="shared" si="30"/>
        <v>0</v>
      </c>
      <c r="BY25" s="28">
        <f t="shared" si="30"/>
        <v>0</v>
      </c>
      <c r="BZ25" s="28">
        <f t="shared" si="30"/>
        <v>0</v>
      </c>
      <c r="CA25" s="28">
        <f t="shared" si="30"/>
        <v>0</v>
      </c>
      <c r="CB25" s="28">
        <f t="shared" si="30"/>
        <v>4</v>
      </c>
      <c r="CC25" s="28">
        <f t="shared" si="30"/>
        <v>0</v>
      </c>
      <c r="CD25" s="28">
        <f t="shared" si="30"/>
        <v>0</v>
      </c>
      <c r="CE25" s="28">
        <f t="shared" si="30"/>
        <v>0</v>
      </c>
      <c r="CF25" s="28">
        <f t="shared" si="30"/>
        <v>0</v>
      </c>
      <c r="CG25" s="28">
        <f t="shared" si="30"/>
        <v>0</v>
      </c>
      <c r="CH25" s="28">
        <f t="shared" si="30"/>
        <v>0</v>
      </c>
      <c r="CI25" s="28">
        <f t="shared" si="30"/>
        <v>4</v>
      </c>
      <c r="CJ25" s="17"/>
    </row>
    <row r="26" spans="1:130" s="18" customFormat="1" ht="31.5" x14ac:dyDescent="0.25">
      <c r="A26" s="16" t="s">
        <v>118</v>
      </c>
      <c r="B26" s="29" t="s">
        <v>119</v>
      </c>
      <c r="C26" s="30" t="s">
        <v>104</v>
      </c>
      <c r="D26" s="28">
        <f t="shared" ref="D26:K26" si="31">SUM(D27,D43,D46,D55,)</f>
        <v>0</v>
      </c>
      <c r="E26" s="28">
        <f t="shared" si="31"/>
        <v>0</v>
      </c>
      <c r="F26" s="28">
        <f t="shared" si="31"/>
        <v>0</v>
      </c>
      <c r="G26" s="28">
        <f t="shared" si="31"/>
        <v>0</v>
      </c>
      <c r="H26" s="28">
        <f t="shared" si="31"/>
        <v>0</v>
      </c>
      <c r="I26" s="28">
        <f t="shared" si="31"/>
        <v>0</v>
      </c>
      <c r="J26" s="28">
        <f t="shared" si="31"/>
        <v>0</v>
      </c>
      <c r="K26" s="28">
        <f t="shared" si="31"/>
        <v>0</v>
      </c>
      <c r="L26" s="28">
        <f t="shared" ref="L26:Q26" si="32">SUM(L27,L43,L46,L55)</f>
        <v>2.8600000000000003</v>
      </c>
      <c r="M26" s="28">
        <f t="shared" si="32"/>
        <v>0</v>
      </c>
      <c r="N26" s="28">
        <f t="shared" si="32"/>
        <v>17.926000000000002</v>
      </c>
      <c r="O26" s="28">
        <f t="shared" si="32"/>
        <v>0</v>
      </c>
      <c r="P26" s="28">
        <f t="shared" si="32"/>
        <v>0</v>
      </c>
      <c r="Q26" s="28">
        <f t="shared" si="32"/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f t="shared" ref="Z26:AE26" si="33">Z27</f>
        <v>1.57</v>
      </c>
      <c r="AA26" s="28">
        <f t="shared" si="33"/>
        <v>0</v>
      </c>
      <c r="AB26" s="28">
        <f t="shared" si="33"/>
        <v>13.590999999999998</v>
      </c>
      <c r="AC26" s="28">
        <f t="shared" si="33"/>
        <v>0</v>
      </c>
      <c r="AD26" s="28">
        <f t="shared" si="33"/>
        <v>0</v>
      </c>
      <c r="AE26" s="28">
        <f t="shared" si="33"/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f>SUM(BP27,BP43,BP46,BP55,)</f>
        <v>0</v>
      </c>
      <c r="BQ26" s="28">
        <f t="shared" ref="BQ26:CC26" si="34">SUM(BQ27,BQ43,BQ46,BQ55,)</f>
        <v>0</v>
      </c>
      <c r="BR26" s="28">
        <f t="shared" si="34"/>
        <v>0</v>
      </c>
      <c r="BS26" s="28">
        <f t="shared" si="34"/>
        <v>0</v>
      </c>
      <c r="BT26" s="28">
        <f t="shared" si="34"/>
        <v>0</v>
      </c>
      <c r="BU26" s="28">
        <f t="shared" si="34"/>
        <v>0</v>
      </c>
      <c r="BV26" s="28">
        <f t="shared" si="34"/>
        <v>0</v>
      </c>
      <c r="BW26" s="28">
        <f t="shared" si="34"/>
        <v>0</v>
      </c>
      <c r="BX26" s="28">
        <f t="shared" si="34"/>
        <v>0</v>
      </c>
      <c r="BY26" s="28">
        <f t="shared" si="34"/>
        <v>0</v>
      </c>
      <c r="BZ26" s="28">
        <f t="shared" si="34"/>
        <v>0</v>
      </c>
      <c r="CA26" s="28">
        <f t="shared" si="34"/>
        <v>0</v>
      </c>
      <c r="CB26" s="28">
        <f t="shared" si="34"/>
        <v>0</v>
      </c>
      <c r="CC26" s="28">
        <f t="shared" si="34"/>
        <v>0</v>
      </c>
      <c r="CD26" s="28">
        <f t="shared" ref="CD26:CI26" si="35">SUM(CD27,CD43,CD46,CD55)</f>
        <v>0</v>
      </c>
      <c r="CE26" s="28">
        <f t="shared" si="35"/>
        <v>0</v>
      </c>
      <c r="CF26" s="28">
        <f t="shared" si="35"/>
        <v>0</v>
      </c>
      <c r="CG26" s="28">
        <f t="shared" si="35"/>
        <v>0</v>
      </c>
      <c r="CH26" s="28">
        <f t="shared" si="35"/>
        <v>0</v>
      </c>
      <c r="CI26" s="28">
        <f t="shared" si="35"/>
        <v>0</v>
      </c>
      <c r="CJ26" s="17"/>
    </row>
    <row r="27" spans="1:130" s="18" customFormat="1" ht="47.25" x14ac:dyDescent="0.25">
      <c r="A27" s="16" t="s">
        <v>120</v>
      </c>
      <c r="B27" s="29" t="s">
        <v>121</v>
      </c>
      <c r="C27" s="30" t="s">
        <v>104</v>
      </c>
      <c r="D27" s="28">
        <f t="shared" ref="D27:K27" si="36">SUM(D28,D35,D42,)</f>
        <v>0</v>
      </c>
      <c r="E27" s="28">
        <f t="shared" si="36"/>
        <v>0</v>
      </c>
      <c r="F27" s="28">
        <f t="shared" si="36"/>
        <v>0</v>
      </c>
      <c r="G27" s="28">
        <f t="shared" si="36"/>
        <v>0</v>
      </c>
      <c r="H27" s="28">
        <f t="shared" si="36"/>
        <v>0</v>
      </c>
      <c r="I27" s="28">
        <f t="shared" si="36"/>
        <v>0</v>
      </c>
      <c r="J27" s="28">
        <f t="shared" si="36"/>
        <v>0</v>
      </c>
      <c r="K27" s="28">
        <f t="shared" si="36"/>
        <v>0</v>
      </c>
      <c r="L27" s="28">
        <f t="shared" ref="L27:Q27" si="37">SUM(L28,L35,L42,)</f>
        <v>2.8600000000000003</v>
      </c>
      <c r="M27" s="28">
        <f t="shared" si="37"/>
        <v>0</v>
      </c>
      <c r="N27" s="28">
        <f t="shared" si="37"/>
        <v>17.926000000000002</v>
      </c>
      <c r="O27" s="28">
        <f t="shared" si="37"/>
        <v>0</v>
      </c>
      <c r="P27" s="28">
        <f t="shared" si="37"/>
        <v>0</v>
      </c>
      <c r="Q27" s="28">
        <f t="shared" si="37"/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f t="shared" ref="Z27:AE27" si="38">SUM(Z28,Z35,)</f>
        <v>1.57</v>
      </c>
      <c r="AA27" s="28">
        <f t="shared" si="38"/>
        <v>0</v>
      </c>
      <c r="AB27" s="28">
        <f t="shared" si="38"/>
        <v>13.590999999999998</v>
      </c>
      <c r="AC27" s="28">
        <f t="shared" si="38"/>
        <v>0</v>
      </c>
      <c r="AD27" s="28">
        <f t="shared" si="38"/>
        <v>0</v>
      </c>
      <c r="AE27" s="28">
        <f t="shared" si="38"/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f>SUM(BP28,BP35,BP42,)</f>
        <v>0</v>
      </c>
      <c r="BQ27" s="28">
        <f t="shared" ref="BQ27:CC27" si="39">SUM(BQ28,BQ35,BQ42,)</f>
        <v>0</v>
      </c>
      <c r="BR27" s="28">
        <f t="shared" si="39"/>
        <v>0</v>
      </c>
      <c r="BS27" s="28">
        <f t="shared" si="39"/>
        <v>0</v>
      </c>
      <c r="BT27" s="28">
        <f t="shared" si="39"/>
        <v>0</v>
      </c>
      <c r="BU27" s="28">
        <f t="shared" si="39"/>
        <v>0</v>
      </c>
      <c r="BV27" s="28">
        <f t="shared" si="39"/>
        <v>0</v>
      </c>
      <c r="BW27" s="28">
        <f t="shared" si="39"/>
        <v>0</v>
      </c>
      <c r="BX27" s="28">
        <f t="shared" si="39"/>
        <v>0</v>
      </c>
      <c r="BY27" s="28">
        <f t="shared" si="39"/>
        <v>0</v>
      </c>
      <c r="BZ27" s="28">
        <f t="shared" si="39"/>
        <v>0</v>
      </c>
      <c r="CA27" s="28">
        <f t="shared" si="39"/>
        <v>0</v>
      </c>
      <c r="CB27" s="28">
        <f t="shared" si="39"/>
        <v>0</v>
      </c>
      <c r="CC27" s="28">
        <f t="shared" si="39"/>
        <v>0</v>
      </c>
      <c r="CD27" s="28">
        <f t="shared" ref="CD27:CI27" si="40">SUM(CD28,CD35,CD42,)</f>
        <v>0</v>
      </c>
      <c r="CE27" s="28">
        <f t="shared" si="40"/>
        <v>0</v>
      </c>
      <c r="CF27" s="28">
        <f t="shared" si="40"/>
        <v>0</v>
      </c>
      <c r="CG27" s="28">
        <f t="shared" si="40"/>
        <v>0</v>
      </c>
      <c r="CH27" s="28">
        <f t="shared" si="40"/>
        <v>0</v>
      </c>
      <c r="CI27" s="28">
        <f t="shared" si="40"/>
        <v>0</v>
      </c>
      <c r="CJ27" s="17"/>
    </row>
    <row r="28" spans="1:130" s="18" customFormat="1" ht="63" x14ac:dyDescent="0.25">
      <c r="A28" s="16" t="s">
        <v>122</v>
      </c>
      <c r="B28" s="29" t="s">
        <v>123</v>
      </c>
      <c r="C28" s="30" t="s">
        <v>104</v>
      </c>
      <c r="D28" s="28">
        <f t="shared" ref="D28:Q28" si="41">SUM(D29:D33)</f>
        <v>0</v>
      </c>
      <c r="E28" s="28">
        <f t="shared" si="41"/>
        <v>0</v>
      </c>
      <c r="F28" s="28">
        <f t="shared" si="41"/>
        <v>0</v>
      </c>
      <c r="G28" s="28">
        <f t="shared" si="41"/>
        <v>0</v>
      </c>
      <c r="H28" s="28">
        <f t="shared" si="41"/>
        <v>0</v>
      </c>
      <c r="I28" s="28">
        <f t="shared" si="41"/>
        <v>0</v>
      </c>
      <c r="J28" s="28">
        <f t="shared" si="41"/>
        <v>0</v>
      </c>
      <c r="K28" s="28">
        <f t="shared" si="41"/>
        <v>0</v>
      </c>
      <c r="L28" s="28">
        <f t="shared" si="41"/>
        <v>1.33</v>
      </c>
      <c r="M28" s="28">
        <f t="shared" si="41"/>
        <v>0</v>
      </c>
      <c r="N28" s="28">
        <f t="shared" si="41"/>
        <v>14.618</v>
      </c>
      <c r="O28" s="28">
        <f t="shared" si="41"/>
        <v>0</v>
      </c>
      <c r="P28" s="28">
        <f t="shared" si="41"/>
        <v>0</v>
      </c>
      <c r="Q28" s="28">
        <f t="shared" si="41"/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f t="shared" ref="Z28:AE28" si="42">SUM(Z29:Z34)</f>
        <v>0.52</v>
      </c>
      <c r="AA28" s="28">
        <f t="shared" si="42"/>
        <v>0</v>
      </c>
      <c r="AB28" s="28">
        <f t="shared" si="42"/>
        <v>11.967999999999998</v>
      </c>
      <c r="AC28" s="28">
        <f t="shared" si="42"/>
        <v>0</v>
      </c>
      <c r="AD28" s="28">
        <f t="shared" si="42"/>
        <v>0</v>
      </c>
      <c r="AE28" s="28">
        <f t="shared" si="42"/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f>SUM(BP29:BP33)</f>
        <v>0</v>
      </c>
      <c r="BQ28" s="28">
        <f t="shared" ref="BQ28:CI28" si="43">SUM(BQ29:BQ33)</f>
        <v>0</v>
      </c>
      <c r="BR28" s="28">
        <f t="shared" si="43"/>
        <v>0</v>
      </c>
      <c r="BS28" s="28">
        <f t="shared" si="43"/>
        <v>0</v>
      </c>
      <c r="BT28" s="28">
        <f t="shared" si="43"/>
        <v>0</v>
      </c>
      <c r="BU28" s="28">
        <f t="shared" si="43"/>
        <v>0</v>
      </c>
      <c r="BV28" s="28">
        <f t="shared" si="43"/>
        <v>0</v>
      </c>
      <c r="BW28" s="28">
        <f t="shared" si="43"/>
        <v>0</v>
      </c>
      <c r="BX28" s="28">
        <f t="shared" si="43"/>
        <v>0</v>
      </c>
      <c r="BY28" s="28">
        <f t="shared" si="43"/>
        <v>0</v>
      </c>
      <c r="BZ28" s="28">
        <f t="shared" si="43"/>
        <v>0</v>
      </c>
      <c r="CA28" s="28">
        <f t="shared" si="43"/>
        <v>0</v>
      </c>
      <c r="CB28" s="28">
        <f t="shared" si="43"/>
        <v>0</v>
      </c>
      <c r="CC28" s="28">
        <f t="shared" si="43"/>
        <v>0</v>
      </c>
      <c r="CD28" s="28">
        <f t="shared" si="43"/>
        <v>0</v>
      </c>
      <c r="CE28" s="28">
        <f t="shared" si="43"/>
        <v>0</v>
      </c>
      <c r="CF28" s="28">
        <f t="shared" si="43"/>
        <v>0</v>
      </c>
      <c r="CG28" s="28">
        <f t="shared" si="43"/>
        <v>0</v>
      </c>
      <c r="CH28" s="28">
        <f t="shared" si="43"/>
        <v>0</v>
      </c>
      <c r="CI28" s="28">
        <f t="shared" si="43"/>
        <v>0</v>
      </c>
      <c r="CJ28" s="17"/>
    </row>
    <row r="29" spans="1:130" s="18" customFormat="1" ht="63" x14ac:dyDescent="0.25">
      <c r="A29" s="16" t="s">
        <v>99</v>
      </c>
      <c r="B29" s="29" t="s">
        <v>124</v>
      </c>
      <c r="C29" s="30" t="s">
        <v>104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1.33</v>
      </c>
      <c r="M29" s="25">
        <v>0</v>
      </c>
      <c r="N29" s="25">
        <v>14.618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>
        <v>0</v>
      </c>
      <c r="CJ29" s="17"/>
    </row>
    <row r="30" spans="1:130" s="18" customFormat="1" ht="63" x14ac:dyDescent="0.25">
      <c r="A30" s="16" t="s">
        <v>96</v>
      </c>
      <c r="B30" s="29" t="s">
        <v>209</v>
      </c>
      <c r="C30" s="30" t="s">
        <v>104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 t="s">
        <v>222</v>
      </c>
      <c r="Z30" s="25">
        <v>0.52</v>
      </c>
      <c r="AA30" s="25">
        <v>0</v>
      </c>
      <c r="AB30" s="25">
        <v>11.967999999999998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5">
        <v>0</v>
      </c>
      <c r="CJ30" s="17"/>
    </row>
    <row r="31" spans="1:130" s="18" customFormat="1" ht="63" x14ac:dyDescent="0.25">
      <c r="A31" s="16" t="s">
        <v>97</v>
      </c>
      <c r="B31" s="29" t="s">
        <v>210</v>
      </c>
      <c r="C31" s="30" t="s">
        <v>104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4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4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17"/>
    </row>
    <row r="32" spans="1:130" s="18" customFormat="1" ht="63" x14ac:dyDescent="0.25">
      <c r="A32" s="16" t="s">
        <v>98</v>
      </c>
      <c r="B32" s="29" t="s">
        <v>211</v>
      </c>
      <c r="C32" s="30" t="s">
        <v>104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4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5">
        <v>0</v>
      </c>
      <c r="CI32" s="25">
        <v>0</v>
      </c>
      <c r="CJ32" s="17"/>
    </row>
    <row r="33" spans="1:88" s="18" customFormat="1" ht="63" x14ac:dyDescent="0.25">
      <c r="A33" s="16" t="s">
        <v>100</v>
      </c>
      <c r="B33" s="29" t="s">
        <v>212</v>
      </c>
      <c r="C33" s="30" t="s">
        <v>104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4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17"/>
    </row>
    <row r="34" spans="1:88" s="18" customFormat="1" ht="63" x14ac:dyDescent="0.25">
      <c r="A34" s="16" t="s">
        <v>95</v>
      </c>
      <c r="B34" s="29" t="s">
        <v>213</v>
      </c>
      <c r="C34" s="30" t="s">
        <v>104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4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17"/>
    </row>
    <row r="35" spans="1:88" s="18" customFormat="1" ht="63" x14ac:dyDescent="0.25">
      <c r="A35" s="16" t="s">
        <v>125</v>
      </c>
      <c r="B35" s="29" t="s">
        <v>126</v>
      </c>
      <c r="C35" s="30" t="s">
        <v>104</v>
      </c>
      <c r="D35" s="25">
        <f t="shared" ref="D35:Q35" si="44">SUM(D36:D40)</f>
        <v>0</v>
      </c>
      <c r="E35" s="25">
        <f t="shared" si="44"/>
        <v>0</v>
      </c>
      <c r="F35" s="25">
        <f t="shared" si="44"/>
        <v>0</v>
      </c>
      <c r="G35" s="25">
        <f t="shared" si="44"/>
        <v>0</v>
      </c>
      <c r="H35" s="25">
        <f t="shared" si="44"/>
        <v>0</v>
      </c>
      <c r="I35" s="25">
        <f t="shared" si="44"/>
        <v>0</v>
      </c>
      <c r="J35" s="25">
        <f t="shared" si="44"/>
        <v>0</v>
      </c>
      <c r="K35" s="25">
        <f t="shared" si="44"/>
        <v>0</v>
      </c>
      <c r="L35" s="25">
        <f t="shared" si="44"/>
        <v>1.53</v>
      </c>
      <c r="M35" s="25">
        <f t="shared" si="44"/>
        <v>0</v>
      </c>
      <c r="N35" s="25">
        <f t="shared" si="44"/>
        <v>3.3079999999999998</v>
      </c>
      <c r="O35" s="25">
        <f t="shared" si="44"/>
        <v>0</v>
      </c>
      <c r="P35" s="25">
        <f t="shared" si="44"/>
        <v>0</v>
      </c>
      <c r="Q35" s="25">
        <f t="shared" si="44"/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f t="shared" ref="Z35:AE35" si="45">SUM(Z36:Z41)</f>
        <v>1.05</v>
      </c>
      <c r="AA35" s="25">
        <f t="shared" si="45"/>
        <v>0</v>
      </c>
      <c r="AB35" s="25">
        <f t="shared" si="45"/>
        <v>1.6229999999999998</v>
      </c>
      <c r="AC35" s="25">
        <f t="shared" si="45"/>
        <v>0</v>
      </c>
      <c r="AD35" s="25">
        <f t="shared" si="45"/>
        <v>0</v>
      </c>
      <c r="AE35" s="25">
        <f t="shared" si="45"/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f>SUM(BP36:BP40)</f>
        <v>0</v>
      </c>
      <c r="BQ35" s="25">
        <f t="shared" ref="BQ35:CI35" si="46">SUM(BQ36:BQ40)</f>
        <v>0</v>
      </c>
      <c r="BR35" s="25">
        <f t="shared" si="46"/>
        <v>0</v>
      </c>
      <c r="BS35" s="25">
        <f t="shared" si="46"/>
        <v>0</v>
      </c>
      <c r="BT35" s="25">
        <f t="shared" si="46"/>
        <v>0</v>
      </c>
      <c r="BU35" s="25">
        <f t="shared" si="46"/>
        <v>0</v>
      </c>
      <c r="BV35" s="25">
        <f t="shared" si="46"/>
        <v>0</v>
      </c>
      <c r="BW35" s="25">
        <f t="shared" si="46"/>
        <v>0</v>
      </c>
      <c r="BX35" s="25">
        <f t="shared" si="46"/>
        <v>0</v>
      </c>
      <c r="BY35" s="25">
        <f t="shared" si="46"/>
        <v>0</v>
      </c>
      <c r="BZ35" s="25">
        <f t="shared" si="46"/>
        <v>0</v>
      </c>
      <c r="CA35" s="25">
        <f t="shared" si="46"/>
        <v>0</v>
      </c>
      <c r="CB35" s="25">
        <f t="shared" si="46"/>
        <v>0</v>
      </c>
      <c r="CC35" s="25">
        <f t="shared" si="46"/>
        <v>0</v>
      </c>
      <c r="CD35" s="25">
        <f t="shared" si="46"/>
        <v>0</v>
      </c>
      <c r="CE35" s="25">
        <f t="shared" si="46"/>
        <v>0</v>
      </c>
      <c r="CF35" s="25">
        <f t="shared" si="46"/>
        <v>0</v>
      </c>
      <c r="CG35" s="25">
        <f t="shared" si="46"/>
        <v>0</v>
      </c>
      <c r="CH35" s="25">
        <f t="shared" si="46"/>
        <v>0</v>
      </c>
      <c r="CI35" s="25">
        <f t="shared" si="46"/>
        <v>0</v>
      </c>
      <c r="CJ35" s="17"/>
    </row>
    <row r="36" spans="1:88" s="18" customFormat="1" ht="63" x14ac:dyDescent="0.25">
      <c r="A36" s="16" t="s">
        <v>99</v>
      </c>
      <c r="B36" s="29" t="s">
        <v>127</v>
      </c>
      <c r="C36" s="30" t="s">
        <v>104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1.53</v>
      </c>
      <c r="M36" s="25">
        <v>0</v>
      </c>
      <c r="N36" s="25">
        <v>3.3079999999999998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17"/>
    </row>
    <row r="37" spans="1:88" s="18" customFormat="1" ht="63" x14ac:dyDescent="0.25">
      <c r="A37" s="16" t="s">
        <v>96</v>
      </c>
      <c r="B37" s="29" t="s">
        <v>214</v>
      </c>
      <c r="C37" s="30" t="s">
        <v>104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 t="s">
        <v>222</v>
      </c>
      <c r="Z37" s="25">
        <v>1.05</v>
      </c>
      <c r="AA37" s="25">
        <v>0</v>
      </c>
      <c r="AB37" s="25">
        <v>1.6229999999999998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17"/>
    </row>
    <row r="38" spans="1:88" s="18" customFormat="1" ht="63" x14ac:dyDescent="0.25">
      <c r="A38" s="16" t="s">
        <v>97</v>
      </c>
      <c r="B38" s="29" t="s">
        <v>215</v>
      </c>
      <c r="C38" s="30" t="s">
        <v>104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4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4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>
        <v>0</v>
      </c>
      <c r="CJ38" s="17"/>
    </row>
    <row r="39" spans="1:88" s="18" customFormat="1" ht="63" x14ac:dyDescent="0.25">
      <c r="A39" s="16" t="s">
        <v>98</v>
      </c>
      <c r="B39" s="29" t="s">
        <v>216</v>
      </c>
      <c r="C39" s="30" t="s">
        <v>104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4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17"/>
    </row>
    <row r="40" spans="1:88" s="18" customFormat="1" ht="63" x14ac:dyDescent="0.25">
      <c r="A40" s="16" t="s">
        <v>100</v>
      </c>
      <c r="B40" s="29" t="s">
        <v>217</v>
      </c>
      <c r="C40" s="30" t="s">
        <v>104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4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17"/>
    </row>
    <row r="41" spans="1:88" s="18" customFormat="1" ht="63" x14ac:dyDescent="0.25">
      <c r="A41" s="16" t="s">
        <v>95</v>
      </c>
      <c r="B41" s="29" t="s">
        <v>218</v>
      </c>
      <c r="C41" s="30" t="s">
        <v>104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5">
        <v>4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17"/>
    </row>
    <row r="42" spans="1:88" s="18" customFormat="1" ht="47.25" x14ac:dyDescent="0.25">
      <c r="A42" s="32" t="s">
        <v>128</v>
      </c>
      <c r="B42" s="33" t="s">
        <v>129</v>
      </c>
      <c r="C42" s="34" t="s">
        <v>104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8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8">
        <v>0</v>
      </c>
      <c r="AG42" s="25">
        <v>0</v>
      </c>
      <c r="AH42" s="28">
        <v>0</v>
      </c>
      <c r="AI42" s="25">
        <v>0</v>
      </c>
      <c r="AJ42" s="28">
        <v>0</v>
      </c>
      <c r="AK42" s="25">
        <v>0</v>
      </c>
      <c r="AL42" s="25">
        <v>0</v>
      </c>
      <c r="AM42" s="28">
        <v>0</v>
      </c>
      <c r="AN42" s="25">
        <v>0</v>
      </c>
      <c r="AO42" s="28">
        <v>0</v>
      </c>
      <c r="AP42" s="25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17"/>
    </row>
    <row r="43" spans="1:88" s="18" customFormat="1" ht="31.5" x14ac:dyDescent="0.25">
      <c r="A43" s="16" t="s">
        <v>130</v>
      </c>
      <c r="B43" s="29" t="s">
        <v>131</v>
      </c>
      <c r="C43" s="30" t="s">
        <v>104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5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5">
        <v>0</v>
      </c>
      <c r="AF43" s="28">
        <v>0</v>
      </c>
      <c r="AG43" s="25">
        <v>0</v>
      </c>
      <c r="AH43" s="28">
        <v>0</v>
      </c>
      <c r="AI43" s="25">
        <v>0</v>
      </c>
      <c r="AJ43" s="28">
        <v>0</v>
      </c>
      <c r="AK43" s="25">
        <v>0</v>
      </c>
      <c r="AL43" s="25">
        <v>0</v>
      </c>
      <c r="AM43" s="28">
        <v>0</v>
      </c>
      <c r="AN43" s="25">
        <v>0</v>
      </c>
      <c r="AO43" s="28">
        <v>0</v>
      </c>
      <c r="AP43" s="25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17"/>
    </row>
    <row r="44" spans="1:88" s="18" customFormat="1" ht="63" x14ac:dyDescent="0.25">
      <c r="A44" s="16" t="s">
        <v>132</v>
      </c>
      <c r="B44" s="29" t="s">
        <v>133</v>
      </c>
      <c r="C44" s="30" t="s">
        <v>104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8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8">
        <v>0</v>
      </c>
      <c r="AG44" s="25">
        <v>0</v>
      </c>
      <c r="AH44" s="28">
        <v>0</v>
      </c>
      <c r="AI44" s="25">
        <v>0</v>
      </c>
      <c r="AJ44" s="28">
        <v>0</v>
      </c>
      <c r="AK44" s="25">
        <v>0</v>
      </c>
      <c r="AL44" s="25">
        <v>0</v>
      </c>
      <c r="AM44" s="28">
        <v>0</v>
      </c>
      <c r="AN44" s="25">
        <v>0</v>
      </c>
      <c r="AO44" s="28">
        <v>0</v>
      </c>
      <c r="AP44" s="25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17"/>
    </row>
    <row r="45" spans="1:88" s="18" customFormat="1" ht="47.25" x14ac:dyDescent="0.25">
      <c r="A45" s="16" t="s">
        <v>134</v>
      </c>
      <c r="B45" s="29" t="s">
        <v>135</v>
      </c>
      <c r="C45" s="30" t="s">
        <v>104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8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8">
        <v>0</v>
      </c>
      <c r="AG45" s="25">
        <v>0</v>
      </c>
      <c r="AH45" s="28">
        <v>0</v>
      </c>
      <c r="AI45" s="25">
        <v>0</v>
      </c>
      <c r="AJ45" s="28">
        <v>0</v>
      </c>
      <c r="AK45" s="25">
        <v>0</v>
      </c>
      <c r="AL45" s="25">
        <v>0</v>
      </c>
      <c r="AM45" s="28">
        <v>0</v>
      </c>
      <c r="AN45" s="25">
        <v>0</v>
      </c>
      <c r="AO45" s="28">
        <v>0</v>
      </c>
      <c r="AP45" s="25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17"/>
    </row>
    <row r="46" spans="1:88" s="18" customFormat="1" ht="47.25" x14ac:dyDescent="0.25">
      <c r="A46" s="16" t="s">
        <v>136</v>
      </c>
      <c r="B46" s="29" t="s">
        <v>137</v>
      </c>
      <c r="C46" s="30" t="s">
        <v>104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8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8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8">
        <v>0</v>
      </c>
      <c r="AH46" s="25">
        <v>0</v>
      </c>
      <c r="AI46" s="28">
        <v>0</v>
      </c>
      <c r="AJ46" s="25">
        <v>0</v>
      </c>
      <c r="AK46" s="28">
        <v>0</v>
      </c>
      <c r="AL46" s="28">
        <v>0</v>
      </c>
      <c r="AM46" s="25">
        <v>0</v>
      </c>
      <c r="AN46" s="28">
        <v>0</v>
      </c>
      <c r="AO46" s="25">
        <v>0</v>
      </c>
      <c r="AP46" s="28">
        <v>0</v>
      </c>
      <c r="AQ46" s="25">
        <v>0</v>
      </c>
      <c r="AR46" s="25">
        <v>0</v>
      </c>
      <c r="AS46" s="28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8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8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8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8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8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8">
        <v>0</v>
      </c>
      <c r="CJ46" s="17"/>
    </row>
    <row r="47" spans="1:88" s="18" customFormat="1" ht="31.5" x14ac:dyDescent="0.25">
      <c r="A47" s="16" t="s">
        <v>138</v>
      </c>
      <c r="B47" s="29" t="s">
        <v>139</v>
      </c>
      <c r="C47" s="30" t="s">
        <v>104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8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8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8">
        <v>0</v>
      </c>
      <c r="AH47" s="25">
        <v>0</v>
      </c>
      <c r="AI47" s="28">
        <v>0</v>
      </c>
      <c r="AJ47" s="25">
        <v>0</v>
      </c>
      <c r="AK47" s="28">
        <v>0</v>
      </c>
      <c r="AL47" s="28">
        <v>0</v>
      </c>
      <c r="AM47" s="25">
        <v>0</v>
      </c>
      <c r="AN47" s="28">
        <v>0</v>
      </c>
      <c r="AO47" s="25">
        <v>0</v>
      </c>
      <c r="AP47" s="28">
        <v>0</v>
      </c>
      <c r="AQ47" s="25">
        <v>0</v>
      </c>
      <c r="AR47" s="25">
        <v>0</v>
      </c>
      <c r="AS47" s="28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8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8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8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8">
        <v>0</v>
      </c>
      <c r="BV47" s="25">
        <v>0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8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8">
        <v>0</v>
      </c>
      <c r="CJ47" s="17"/>
    </row>
    <row r="48" spans="1:88" s="18" customFormat="1" ht="94.5" x14ac:dyDescent="0.25">
      <c r="A48" s="16" t="s">
        <v>99</v>
      </c>
      <c r="B48" s="29" t="s">
        <v>140</v>
      </c>
      <c r="C48" s="30" t="s">
        <v>104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5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5">
        <v>0</v>
      </c>
      <c r="AF48" s="28">
        <v>0</v>
      </c>
      <c r="AG48" s="25">
        <v>0</v>
      </c>
      <c r="AH48" s="28">
        <v>0</v>
      </c>
      <c r="AI48" s="25">
        <v>0</v>
      </c>
      <c r="AJ48" s="28">
        <v>0</v>
      </c>
      <c r="AK48" s="25">
        <v>0</v>
      </c>
      <c r="AL48" s="25">
        <v>0</v>
      </c>
      <c r="AM48" s="28">
        <v>0</v>
      </c>
      <c r="AN48" s="25">
        <v>0</v>
      </c>
      <c r="AO48" s="28">
        <v>0</v>
      </c>
      <c r="AP48" s="25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17"/>
    </row>
    <row r="49" spans="1:88" s="18" customFormat="1" ht="78.75" x14ac:dyDescent="0.25">
      <c r="A49" s="16" t="s">
        <v>96</v>
      </c>
      <c r="B49" s="29" t="s">
        <v>141</v>
      </c>
      <c r="C49" s="30" t="s">
        <v>104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5">
        <v>0</v>
      </c>
      <c r="Y49" s="28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8">
        <v>0</v>
      </c>
      <c r="AG49" s="25">
        <v>0</v>
      </c>
      <c r="AH49" s="28">
        <v>0</v>
      </c>
      <c r="AI49" s="25">
        <v>0</v>
      </c>
      <c r="AJ49" s="28">
        <v>0</v>
      </c>
      <c r="AK49" s="25">
        <v>0</v>
      </c>
      <c r="AL49" s="25">
        <v>0</v>
      </c>
      <c r="AM49" s="28">
        <v>0</v>
      </c>
      <c r="AN49" s="25">
        <v>0</v>
      </c>
      <c r="AO49" s="28">
        <v>0</v>
      </c>
      <c r="AP49" s="25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17"/>
    </row>
    <row r="50" spans="1:88" s="18" customFormat="1" ht="94.5" x14ac:dyDescent="0.25">
      <c r="A50" s="16" t="s">
        <v>97</v>
      </c>
      <c r="B50" s="29" t="s">
        <v>142</v>
      </c>
      <c r="C50" s="30" t="s">
        <v>104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5">
        <v>0</v>
      </c>
      <c r="Y50" s="28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8">
        <v>0</v>
      </c>
      <c r="AG50" s="25">
        <v>0</v>
      </c>
      <c r="AH50" s="28">
        <v>0</v>
      </c>
      <c r="AI50" s="25">
        <v>0</v>
      </c>
      <c r="AJ50" s="28">
        <v>0</v>
      </c>
      <c r="AK50" s="25">
        <v>0</v>
      </c>
      <c r="AL50" s="25">
        <v>0</v>
      </c>
      <c r="AM50" s="28">
        <v>0</v>
      </c>
      <c r="AN50" s="25">
        <v>0</v>
      </c>
      <c r="AO50" s="28">
        <v>0</v>
      </c>
      <c r="AP50" s="25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17"/>
    </row>
    <row r="51" spans="1:88" s="18" customFormat="1" ht="31.5" x14ac:dyDescent="0.25">
      <c r="A51" s="16" t="s">
        <v>143</v>
      </c>
      <c r="B51" s="29" t="s">
        <v>139</v>
      </c>
      <c r="C51" s="30" t="s">
        <v>104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5">
        <v>0</v>
      </c>
      <c r="Y51" s="28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17"/>
    </row>
    <row r="52" spans="1:88" s="18" customFormat="1" ht="94.5" x14ac:dyDescent="0.25">
      <c r="A52" s="16" t="s">
        <v>99</v>
      </c>
      <c r="B52" s="29" t="s">
        <v>140</v>
      </c>
      <c r="C52" s="30" t="s">
        <v>104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8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8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8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8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8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8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8">
        <v>0</v>
      </c>
      <c r="BV52" s="25">
        <v>0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8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8">
        <v>0</v>
      </c>
      <c r="CJ52" s="17"/>
    </row>
    <row r="53" spans="1:88" s="18" customFormat="1" ht="78.75" x14ac:dyDescent="0.25">
      <c r="A53" s="16" t="s">
        <v>96</v>
      </c>
      <c r="B53" s="29" t="s">
        <v>141</v>
      </c>
      <c r="C53" s="30" t="s">
        <v>104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8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8">
        <v>0</v>
      </c>
      <c r="AG53" s="25">
        <v>0</v>
      </c>
      <c r="AH53" s="28">
        <v>0</v>
      </c>
      <c r="AI53" s="25">
        <v>0</v>
      </c>
      <c r="AJ53" s="28">
        <v>0</v>
      </c>
      <c r="AK53" s="25">
        <v>0</v>
      </c>
      <c r="AL53" s="25">
        <v>0</v>
      </c>
      <c r="AM53" s="28">
        <v>0</v>
      </c>
      <c r="AN53" s="25">
        <v>0</v>
      </c>
      <c r="AO53" s="28">
        <v>0</v>
      </c>
      <c r="AP53" s="25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17"/>
    </row>
    <row r="54" spans="1:88" s="18" customFormat="1" ht="94.5" x14ac:dyDescent="0.25">
      <c r="A54" s="16" t="s">
        <v>97</v>
      </c>
      <c r="B54" s="29" t="s">
        <v>144</v>
      </c>
      <c r="C54" s="30" t="s">
        <v>104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8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8">
        <v>0</v>
      </c>
      <c r="AG54" s="25">
        <v>0</v>
      </c>
      <c r="AH54" s="28">
        <v>0</v>
      </c>
      <c r="AI54" s="25">
        <v>0</v>
      </c>
      <c r="AJ54" s="28">
        <v>0</v>
      </c>
      <c r="AK54" s="25">
        <v>0</v>
      </c>
      <c r="AL54" s="25">
        <v>0</v>
      </c>
      <c r="AM54" s="28">
        <v>0</v>
      </c>
      <c r="AN54" s="25">
        <v>0</v>
      </c>
      <c r="AO54" s="28">
        <v>0</v>
      </c>
      <c r="AP54" s="25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17"/>
    </row>
    <row r="55" spans="1:88" s="18" customFormat="1" ht="78.75" x14ac:dyDescent="0.25">
      <c r="A55" s="16" t="s">
        <v>145</v>
      </c>
      <c r="B55" s="29" t="s">
        <v>146</v>
      </c>
      <c r="C55" s="30" t="s">
        <v>104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5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5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17"/>
    </row>
    <row r="56" spans="1:88" s="18" customFormat="1" ht="63" x14ac:dyDescent="0.25">
      <c r="A56" s="16" t="s">
        <v>147</v>
      </c>
      <c r="B56" s="29" t="s">
        <v>148</v>
      </c>
      <c r="C56" s="30" t="s">
        <v>104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5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5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17"/>
    </row>
    <row r="57" spans="1:88" s="18" customFormat="1" ht="78.75" x14ac:dyDescent="0.25">
      <c r="A57" s="16" t="s">
        <v>149</v>
      </c>
      <c r="B57" s="29" t="s">
        <v>150</v>
      </c>
      <c r="C57" s="30" t="s">
        <v>104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8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8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8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8">
        <v>0</v>
      </c>
      <c r="BV57" s="25">
        <v>0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8">
        <v>0</v>
      </c>
      <c r="CC57" s="25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8">
        <v>0</v>
      </c>
      <c r="CJ57" s="17"/>
    </row>
    <row r="58" spans="1:88" s="18" customFormat="1" ht="31.5" x14ac:dyDescent="0.25">
      <c r="A58" s="16" t="s">
        <v>151</v>
      </c>
      <c r="B58" s="29" t="s">
        <v>152</v>
      </c>
      <c r="C58" s="30" t="s">
        <v>104</v>
      </c>
      <c r="D58" s="28">
        <f t="shared" ref="D58:Q58" si="47">SUM(D59,D89,D148,D200,)</f>
        <v>0</v>
      </c>
      <c r="E58" s="28">
        <f t="shared" si="47"/>
        <v>2.0499999999999998</v>
      </c>
      <c r="F58" s="28">
        <f t="shared" si="47"/>
        <v>0</v>
      </c>
      <c r="G58" s="28">
        <f t="shared" si="47"/>
        <v>34.240999999999993</v>
      </c>
      <c r="H58" s="28">
        <f t="shared" si="47"/>
        <v>0</v>
      </c>
      <c r="I58" s="28">
        <f t="shared" si="47"/>
        <v>1865</v>
      </c>
      <c r="J58" s="28">
        <f t="shared" si="47"/>
        <v>20</v>
      </c>
      <c r="K58" s="28">
        <f t="shared" si="47"/>
        <v>0</v>
      </c>
      <c r="L58" s="28">
        <f t="shared" si="47"/>
        <v>2.15</v>
      </c>
      <c r="M58" s="28">
        <f t="shared" si="47"/>
        <v>0</v>
      </c>
      <c r="N58" s="28">
        <f t="shared" si="47"/>
        <v>35.093999999999994</v>
      </c>
      <c r="O58" s="28">
        <f t="shared" si="47"/>
        <v>0</v>
      </c>
      <c r="P58" s="28">
        <f t="shared" si="47"/>
        <v>2283</v>
      </c>
      <c r="Q58" s="28">
        <f t="shared" si="47"/>
        <v>20</v>
      </c>
      <c r="R58" s="28">
        <v>0</v>
      </c>
      <c r="S58" s="28">
        <f t="shared" ref="S58:X58" si="48">SUM(S59,S89,S148,S200,)</f>
        <v>0.8600000000000001</v>
      </c>
      <c r="T58" s="28">
        <f t="shared" si="48"/>
        <v>0</v>
      </c>
      <c r="U58" s="28">
        <f t="shared" si="48"/>
        <v>15.459999999999997</v>
      </c>
      <c r="V58" s="28">
        <f t="shared" si="48"/>
        <v>0</v>
      </c>
      <c r="W58" s="28">
        <f t="shared" si="48"/>
        <v>1283</v>
      </c>
      <c r="X58" s="28">
        <f t="shared" si="48"/>
        <v>0</v>
      </c>
      <c r="Y58" s="28">
        <v>0</v>
      </c>
      <c r="Z58" s="28">
        <f t="shared" ref="Z58:AE58" si="49">SUM(Z59,Z89,Z148,Z200,)</f>
        <v>0.8600000000000001</v>
      </c>
      <c r="AA58" s="28">
        <f t="shared" si="49"/>
        <v>0</v>
      </c>
      <c r="AB58" s="28">
        <f t="shared" si="49"/>
        <v>15.371</v>
      </c>
      <c r="AC58" s="28">
        <f t="shared" si="49"/>
        <v>0</v>
      </c>
      <c r="AD58" s="28">
        <f t="shared" si="49"/>
        <v>1528</v>
      </c>
      <c r="AE58" s="28">
        <f t="shared" si="49"/>
        <v>0</v>
      </c>
      <c r="AF58" s="28">
        <v>0</v>
      </c>
      <c r="AG58" s="28">
        <f t="shared" ref="AG58:AL58" si="50">SUM(AG59,AG89,AG148,AG200,)</f>
        <v>0.88</v>
      </c>
      <c r="AH58" s="28">
        <f t="shared" si="50"/>
        <v>0</v>
      </c>
      <c r="AI58" s="28">
        <f t="shared" si="50"/>
        <v>11.54</v>
      </c>
      <c r="AJ58" s="28">
        <f t="shared" si="50"/>
        <v>0</v>
      </c>
      <c r="AK58" s="28">
        <f t="shared" si="50"/>
        <v>870</v>
      </c>
      <c r="AL58" s="28">
        <f t="shared" si="50"/>
        <v>6</v>
      </c>
      <c r="AM58" s="28">
        <v>0</v>
      </c>
      <c r="AN58" s="28">
        <f t="shared" ref="AN58:AS58" si="51">SUM(AN59,AN89,AN148,AN200,)</f>
        <v>0.88</v>
      </c>
      <c r="AO58" s="28">
        <f t="shared" si="51"/>
        <v>0</v>
      </c>
      <c r="AP58" s="28">
        <f t="shared" si="51"/>
        <v>12.342000000000001</v>
      </c>
      <c r="AQ58" s="28">
        <f t="shared" si="51"/>
        <v>0</v>
      </c>
      <c r="AR58" s="35">
        <f t="shared" si="51"/>
        <v>1145</v>
      </c>
      <c r="AS58" s="28">
        <f t="shared" si="51"/>
        <v>0</v>
      </c>
      <c r="AT58" s="28">
        <v>0</v>
      </c>
      <c r="AU58" s="28">
        <f t="shared" ref="AU58:AZ58" si="52">SUM(AU59,AU89,AU148,AU200,)</f>
        <v>0</v>
      </c>
      <c r="AV58" s="28">
        <f t="shared" si="52"/>
        <v>0</v>
      </c>
      <c r="AW58" s="28">
        <f t="shared" si="52"/>
        <v>0</v>
      </c>
      <c r="AX58" s="28">
        <f t="shared" si="52"/>
        <v>0</v>
      </c>
      <c r="AY58" s="28">
        <f t="shared" si="52"/>
        <v>0</v>
      </c>
      <c r="AZ58" s="28">
        <f t="shared" si="52"/>
        <v>0</v>
      </c>
      <c r="BA58" s="28">
        <v>0</v>
      </c>
      <c r="BB58" s="28">
        <f t="shared" ref="BB58:BG58" si="53">SUM(BB59,BB89,BB148,BB200,)</f>
        <v>1.65</v>
      </c>
      <c r="BC58" s="28">
        <f t="shared" si="53"/>
        <v>0</v>
      </c>
      <c r="BD58" s="28">
        <f t="shared" si="53"/>
        <v>3.085</v>
      </c>
      <c r="BE58" s="28">
        <f t="shared" si="53"/>
        <v>0</v>
      </c>
      <c r="BF58" s="28">
        <f t="shared" si="53"/>
        <v>1550</v>
      </c>
      <c r="BG58" s="28">
        <f t="shared" si="53"/>
        <v>6</v>
      </c>
      <c r="BH58" s="28">
        <v>0</v>
      </c>
      <c r="BI58" s="28">
        <f t="shared" ref="BI58:BN58" si="54">SUM(BI59,BI89,BI148,BI200,)</f>
        <v>0</v>
      </c>
      <c r="BJ58" s="28">
        <f t="shared" si="54"/>
        <v>0</v>
      </c>
      <c r="BK58" s="28">
        <f t="shared" si="54"/>
        <v>0</v>
      </c>
      <c r="BL58" s="28">
        <f t="shared" si="54"/>
        <v>0</v>
      </c>
      <c r="BM58" s="28">
        <f t="shared" si="54"/>
        <v>0</v>
      </c>
      <c r="BN58" s="28">
        <f t="shared" si="54"/>
        <v>0</v>
      </c>
      <c r="BO58" s="28">
        <v>0</v>
      </c>
      <c r="BP58" s="28">
        <f t="shared" ref="BP58:CI58" si="55">SUM(BP59,BP89,BP148,BP200,)</f>
        <v>0</v>
      </c>
      <c r="BQ58" s="28">
        <f t="shared" si="55"/>
        <v>0</v>
      </c>
      <c r="BR58" s="28">
        <f t="shared" si="55"/>
        <v>0</v>
      </c>
      <c r="BS58" s="28">
        <f t="shared" si="55"/>
        <v>0</v>
      </c>
      <c r="BT58" s="28">
        <f t="shared" si="55"/>
        <v>0</v>
      </c>
      <c r="BU58" s="28">
        <f t="shared" si="55"/>
        <v>0</v>
      </c>
      <c r="BV58" s="28">
        <f t="shared" si="55"/>
        <v>0</v>
      </c>
      <c r="BW58" s="28">
        <f t="shared" si="55"/>
        <v>0</v>
      </c>
      <c r="BX58" s="28">
        <f t="shared" si="55"/>
        <v>0</v>
      </c>
      <c r="BY58" s="28">
        <f t="shared" si="55"/>
        <v>0</v>
      </c>
      <c r="BZ58" s="28">
        <f t="shared" si="55"/>
        <v>0</v>
      </c>
      <c r="CA58" s="28">
        <f t="shared" si="55"/>
        <v>0</v>
      </c>
      <c r="CB58" s="28">
        <f t="shared" si="55"/>
        <v>0</v>
      </c>
      <c r="CC58" s="28">
        <f t="shared" si="55"/>
        <v>0</v>
      </c>
      <c r="CD58" s="28">
        <f t="shared" si="55"/>
        <v>0</v>
      </c>
      <c r="CE58" s="28">
        <f t="shared" si="55"/>
        <v>0</v>
      </c>
      <c r="CF58" s="28">
        <f t="shared" si="55"/>
        <v>0</v>
      </c>
      <c r="CG58" s="28">
        <f t="shared" si="55"/>
        <v>0</v>
      </c>
      <c r="CH58" s="28">
        <f t="shared" si="55"/>
        <v>0</v>
      </c>
      <c r="CI58" s="28">
        <f t="shared" si="55"/>
        <v>0</v>
      </c>
      <c r="CJ58" s="17"/>
    </row>
    <row r="59" spans="1:88" s="18" customFormat="1" ht="63" x14ac:dyDescent="0.25">
      <c r="A59" s="16" t="s">
        <v>153</v>
      </c>
      <c r="B59" s="29" t="s">
        <v>154</v>
      </c>
      <c r="C59" s="30" t="s">
        <v>104</v>
      </c>
      <c r="D59" s="28">
        <f t="shared" ref="D59:Q59" si="56">SUM(D60,D82,)</f>
        <v>0</v>
      </c>
      <c r="E59" s="28">
        <f t="shared" si="56"/>
        <v>2.0499999999999998</v>
      </c>
      <c r="F59" s="28">
        <f t="shared" si="56"/>
        <v>0</v>
      </c>
      <c r="G59" s="28">
        <f t="shared" si="56"/>
        <v>0</v>
      </c>
      <c r="H59" s="28">
        <f t="shared" si="56"/>
        <v>0</v>
      </c>
      <c r="I59" s="28">
        <f t="shared" si="56"/>
        <v>0</v>
      </c>
      <c r="J59" s="28">
        <f t="shared" si="56"/>
        <v>20</v>
      </c>
      <c r="K59" s="28">
        <f t="shared" si="56"/>
        <v>0</v>
      </c>
      <c r="L59" s="28">
        <f t="shared" si="56"/>
        <v>2.0499999999999998</v>
      </c>
      <c r="M59" s="28">
        <f t="shared" si="56"/>
        <v>0</v>
      </c>
      <c r="N59" s="28">
        <f t="shared" si="56"/>
        <v>0</v>
      </c>
      <c r="O59" s="28">
        <f t="shared" si="56"/>
        <v>0</v>
      </c>
      <c r="P59" s="28">
        <f t="shared" si="56"/>
        <v>0</v>
      </c>
      <c r="Q59" s="28">
        <f t="shared" si="56"/>
        <v>20</v>
      </c>
      <c r="R59" s="28">
        <v>0</v>
      </c>
      <c r="S59" s="28">
        <f t="shared" ref="S59:X59" si="57">SUM(S60,S82,)</f>
        <v>0.28999999999999998</v>
      </c>
      <c r="T59" s="28">
        <f t="shared" si="57"/>
        <v>0</v>
      </c>
      <c r="U59" s="28">
        <f t="shared" si="57"/>
        <v>0</v>
      </c>
      <c r="V59" s="28">
        <f t="shared" si="57"/>
        <v>0</v>
      </c>
      <c r="W59" s="28">
        <f t="shared" si="57"/>
        <v>0</v>
      </c>
      <c r="X59" s="28">
        <f t="shared" si="57"/>
        <v>0</v>
      </c>
      <c r="Y59" s="28">
        <v>0</v>
      </c>
      <c r="Z59" s="28">
        <f t="shared" ref="Z59:AE59" si="58">SUM(Z60,Z82,)</f>
        <v>0.28999999999999998</v>
      </c>
      <c r="AA59" s="28">
        <f t="shared" si="58"/>
        <v>0</v>
      </c>
      <c r="AB59" s="28">
        <f t="shared" si="58"/>
        <v>0</v>
      </c>
      <c r="AC59" s="28">
        <f t="shared" si="58"/>
        <v>0</v>
      </c>
      <c r="AD59" s="28">
        <f t="shared" si="58"/>
        <v>0</v>
      </c>
      <c r="AE59" s="28">
        <f t="shared" si="58"/>
        <v>0</v>
      </c>
      <c r="AF59" s="28">
        <v>0</v>
      </c>
      <c r="AG59" s="28">
        <f t="shared" ref="AG59:AL59" si="59">SUM(AG60,AG82,)</f>
        <v>0.88</v>
      </c>
      <c r="AH59" s="28">
        <f t="shared" si="59"/>
        <v>0</v>
      </c>
      <c r="AI59" s="28">
        <f t="shared" si="59"/>
        <v>0</v>
      </c>
      <c r="AJ59" s="28">
        <f t="shared" si="59"/>
        <v>0</v>
      </c>
      <c r="AK59" s="28">
        <f t="shared" si="59"/>
        <v>0</v>
      </c>
      <c r="AL59" s="28">
        <f t="shared" si="59"/>
        <v>0</v>
      </c>
      <c r="AM59" s="28">
        <v>0</v>
      </c>
      <c r="AN59" s="28">
        <f t="shared" ref="AN59:AS59" si="60">SUM(AN60,AN82,)</f>
        <v>0.88</v>
      </c>
      <c r="AO59" s="28">
        <f t="shared" si="60"/>
        <v>0</v>
      </c>
      <c r="AP59" s="28">
        <f t="shared" si="60"/>
        <v>0</v>
      </c>
      <c r="AQ59" s="28">
        <f t="shared" si="60"/>
        <v>0</v>
      </c>
      <c r="AR59" s="28">
        <f t="shared" si="60"/>
        <v>0</v>
      </c>
      <c r="AS59" s="28">
        <f t="shared" si="60"/>
        <v>0</v>
      </c>
      <c r="AT59" s="28">
        <v>0</v>
      </c>
      <c r="AU59" s="28">
        <f t="shared" ref="AU59:AZ59" si="61">SUM(AU60,AU82,)</f>
        <v>0</v>
      </c>
      <c r="AV59" s="28">
        <f t="shared" si="61"/>
        <v>0</v>
      </c>
      <c r="AW59" s="28">
        <f t="shared" si="61"/>
        <v>0</v>
      </c>
      <c r="AX59" s="28">
        <f t="shared" si="61"/>
        <v>0</v>
      </c>
      <c r="AY59" s="28">
        <f t="shared" si="61"/>
        <v>0</v>
      </c>
      <c r="AZ59" s="28">
        <f t="shared" si="61"/>
        <v>0</v>
      </c>
      <c r="BA59" s="28">
        <v>0</v>
      </c>
      <c r="BB59" s="28">
        <f t="shared" ref="BB59:BG59" si="62">SUM(BB60,BB82,)</f>
        <v>1.05</v>
      </c>
      <c r="BC59" s="28">
        <f t="shared" si="62"/>
        <v>0</v>
      </c>
      <c r="BD59" s="28">
        <f t="shared" si="62"/>
        <v>0</v>
      </c>
      <c r="BE59" s="28">
        <f t="shared" si="62"/>
        <v>0</v>
      </c>
      <c r="BF59" s="28">
        <f t="shared" si="62"/>
        <v>0</v>
      </c>
      <c r="BG59" s="28">
        <f t="shared" si="62"/>
        <v>0</v>
      </c>
      <c r="BH59" s="28">
        <v>0</v>
      </c>
      <c r="BI59" s="28">
        <f t="shared" ref="BI59:BN59" si="63">SUM(BI60,BI82,)</f>
        <v>0</v>
      </c>
      <c r="BJ59" s="28">
        <f t="shared" si="63"/>
        <v>0</v>
      </c>
      <c r="BK59" s="28">
        <f t="shared" si="63"/>
        <v>0</v>
      </c>
      <c r="BL59" s="28">
        <f t="shared" si="63"/>
        <v>0</v>
      </c>
      <c r="BM59" s="28">
        <f t="shared" si="63"/>
        <v>0</v>
      </c>
      <c r="BN59" s="28">
        <f t="shared" si="63"/>
        <v>0</v>
      </c>
      <c r="BO59" s="28">
        <v>0</v>
      </c>
      <c r="BP59" s="28">
        <f t="shared" ref="BP59:CI59" si="64">SUM(BP60,BP82,)</f>
        <v>0</v>
      </c>
      <c r="BQ59" s="28">
        <f t="shared" si="64"/>
        <v>0</v>
      </c>
      <c r="BR59" s="28">
        <f t="shared" si="64"/>
        <v>0</v>
      </c>
      <c r="BS59" s="28">
        <f t="shared" si="64"/>
        <v>0</v>
      </c>
      <c r="BT59" s="28">
        <f t="shared" si="64"/>
        <v>0</v>
      </c>
      <c r="BU59" s="28">
        <f t="shared" si="64"/>
        <v>0</v>
      </c>
      <c r="BV59" s="28">
        <f t="shared" si="64"/>
        <v>0</v>
      </c>
      <c r="BW59" s="28">
        <f t="shared" si="64"/>
        <v>0</v>
      </c>
      <c r="BX59" s="28">
        <f t="shared" si="64"/>
        <v>0</v>
      </c>
      <c r="BY59" s="28">
        <f t="shared" si="64"/>
        <v>0</v>
      </c>
      <c r="BZ59" s="28">
        <f t="shared" si="64"/>
        <v>0</v>
      </c>
      <c r="CA59" s="28">
        <f t="shared" si="64"/>
        <v>0</v>
      </c>
      <c r="CB59" s="28">
        <f t="shared" si="64"/>
        <v>0</v>
      </c>
      <c r="CC59" s="28">
        <f t="shared" si="64"/>
        <v>0</v>
      </c>
      <c r="CD59" s="28">
        <f t="shared" si="64"/>
        <v>0</v>
      </c>
      <c r="CE59" s="28">
        <f t="shared" si="64"/>
        <v>0</v>
      </c>
      <c r="CF59" s="28">
        <f t="shared" si="64"/>
        <v>0</v>
      </c>
      <c r="CG59" s="28">
        <f t="shared" si="64"/>
        <v>0</v>
      </c>
      <c r="CH59" s="28">
        <f t="shared" si="64"/>
        <v>0</v>
      </c>
      <c r="CI59" s="28">
        <f t="shared" si="64"/>
        <v>0</v>
      </c>
      <c r="CJ59" s="17"/>
    </row>
    <row r="60" spans="1:88" s="18" customFormat="1" ht="31.5" x14ac:dyDescent="0.25">
      <c r="A60" s="16" t="s">
        <v>155</v>
      </c>
      <c r="B60" s="29" t="s">
        <v>156</v>
      </c>
      <c r="C60" s="30" t="s">
        <v>104</v>
      </c>
      <c r="D60" s="28">
        <v>0</v>
      </c>
      <c r="E60" s="28">
        <f t="shared" ref="E60:J60" si="65">SUM(E61:E81)</f>
        <v>2.0499999999999998</v>
      </c>
      <c r="F60" s="28">
        <f t="shared" si="65"/>
        <v>0</v>
      </c>
      <c r="G60" s="28">
        <f t="shared" si="65"/>
        <v>0</v>
      </c>
      <c r="H60" s="28">
        <f t="shared" si="65"/>
        <v>0</v>
      </c>
      <c r="I60" s="28">
        <f t="shared" si="65"/>
        <v>0</v>
      </c>
      <c r="J60" s="28">
        <f t="shared" si="65"/>
        <v>0</v>
      </c>
      <c r="K60" s="28">
        <v>0</v>
      </c>
      <c r="L60" s="28">
        <f t="shared" ref="L60:Q60" si="66">SUM(L61:L81)</f>
        <v>2.0499999999999998</v>
      </c>
      <c r="M60" s="28">
        <f t="shared" si="66"/>
        <v>0</v>
      </c>
      <c r="N60" s="28">
        <f t="shared" si="66"/>
        <v>0</v>
      </c>
      <c r="O60" s="28">
        <f t="shared" si="66"/>
        <v>0</v>
      </c>
      <c r="P60" s="28">
        <f t="shared" si="66"/>
        <v>0</v>
      </c>
      <c r="Q60" s="28">
        <f t="shared" si="66"/>
        <v>0</v>
      </c>
      <c r="R60" s="28">
        <v>0</v>
      </c>
      <c r="S60" s="28">
        <f t="shared" ref="S60:X60" si="67">SUM(S61:S81)</f>
        <v>0.04</v>
      </c>
      <c r="T60" s="28">
        <f t="shared" si="67"/>
        <v>0</v>
      </c>
      <c r="U60" s="28">
        <f t="shared" si="67"/>
        <v>0</v>
      </c>
      <c r="V60" s="28">
        <f t="shared" si="67"/>
        <v>0</v>
      </c>
      <c r="W60" s="28">
        <f t="shared" si="67"/>
        <v>0</v>
      </c>
      <c r="X60" s="28">
        <f t="shared" si="67"/>
        <v>0</v>
      </c>
      <c r="Y60" s="28">
        <v>0</v>
      </c>
      <c r="Z60" s="28">
        <f t="shared" ref="Z60:AE60" si="68">SUM(Z61:Z81)</f>
        <v>0.04</v>
      </c>
      <c r="AA60" s="28">
        <f t="shared" si="68"/>
        <v>0</v>
      </c>
      <c r="AB60" s="28">
        <f t="shared" si="68"/>
        <v>0</v>
      </c>
      <c r="AC60" s="28">
        <f t="shared" si="68"/>
        <v>0</v>
      </c>
      <c r="AD60" s="28">
        <f t="shared" si="68"/>
        <v>0</v>
      </c>
      <c r="AE60" s="28">
        <f t="shared" si="68"/>
        <v>0</v>
      </c>
      <c r="AF60" s="28">
        <v>0</v>
      </c>
      <c r="AG60" s="28">
        <f t="shared" ref="AG60:AL60" si="69">SUM(AG61:AG81)</f>
        <v>0.63</v>
      </c>
      <c r="AH60" s="28">
        <f t="shared" si="69"/>
        <v>0</v>
      </c>
      <c r="AI60" s="28">
        <f t="shared" si="69"/>
        <v>0</v>
      </c>
      <c r="AJ60" s="28">
        <f t="shared" si="69"/>
        <v>0</v>
      </c>
      <c r="AK60" s="28">
        <f t="shared" si="69"/>
        <v>0</v>
      </c>
      <c r="AL60" s="28">
        <f t="shared" si="69"/>
        <v>0</v>
      </c>
      <c r="AM60" s="28">
        <v>0</v>
      </c>
      <c r="AN60" s="28">
        <f t="shared" ref="AN60:AS60" si="70">SUM(AN61:AN81)</f>
        <v>0.63</v>
      </c>
      <c r="AO60" s="28">
        <f t="shared" si="70"/>
        <v>0</v>
      </c>
      <c r="AP60" s="28">
        <f t="shared" si="70"/>
        <v>0</v>
      </c>
      <c r="AQ60" s="28">
        <f t="shared" si="70"/>
        <v>0</v>
      </c>
      <c r="AR60" s="28">
        <f t="shared" si="70"/>
        <v>0</v>
      </c>
      <c r="AS60" s="28">
        <f t="shared" si="70"/>
        <v>0</v>
      </c>
      <c r="AT60" s="28">
        <v>0</v>
      </c>
      <c r="AU60" s="28">
        <f t="shared" ref="AU60:AZ60" si="71">SUM(AU61:AU81)</f>
        <v>0</v>
      </c>
      <c r="AV60" s="28">
        <f t="shared" si="71"/>
        <v>0</v>
      </c>
      <c r="AW60" s="28">
        <f t="shared" si="71"/>
        <v>0</v>
      </c>
      <c r="AX60" s="28">
        <f t="shared" si="71"/>
        <v>0</v>
      </c>
      <c r="AY60" s="28">
        <f t="shared" si="71"/>
        <v>0</v>
      </c>
      <c r="AZ60" s="28">
        <f t="shared" si="71"/>
        <v>0</v>
      </c>
      <c r="BA60" s="28">
        <v>0</v>
      </c>
      <c r="BB60" s="28">
        <f t="shared" ref="BB60:BG60" si="72">SUM(BB61:BB81)</f>
        <v>1.05</v>
      </c>
      <c r="BC60" s="28">
        <f t="shared" si="72"/>
        <v>0</v>
      </c>
      <c r="BD60" s="28">
        <f t="shared" si="72"/>
        <v>0</v>
      </c>
      <c r="BE60" s="28">
        <f t="shared" si="72"/>
        <v>0</v>
      </c>
      <c r="BF60" s="28">
        <f t="shared" si="72"/>
        <v>0</v>
      </c>
      <c r="BG60" s="28">
        <f t="shared" si="72"/>
        <v>0</v>
      </c>
      <c r="BH60" s="28">
        <v>0</v>
      </c>
      <c r="BI60" s="28">
        <f t="shared" ref="BI60:BN60" si="73">SUM(BI61:BI81)</f>
        <v>0</v>
      </c>
      <c r="BJ60" s="28">
        <f t="shared" si="73"/>
        <v>0</v>
      </c>
      <c r="BK60" s="28">
        <f t="shared" si="73"/>
        <v>0</v>
      </c>
      <c r="BL60" s="28">
        <f t="shared" si="73"/>
        <v>0</v>
      </c>
      <c r="BM60" s="28">
        <f t="shared" si="73"/>
        <v>0</v>
      </c>
      <c r="BN60" s="28">
        <f t="shared" si="73"/>
        <v>0</v>
      </c>
      <c r="BO60" s="28">
        <v>0</v>
      </c>
      <c r="BP60" s="28">
        <f t="shared" ref="BP60:BU60" si="74">SUM(BP61:BP81)</f>
        <v>0</v>
      </c>
      <c r="BQ60" s="28">
        <f t="shared" si="74"/>
        <v>0</v>
      </c>
      <c r="BR60" s="28">
        <f t="shared" si="74"/>
        <v>0</v>
      </c>
      <c r="BS60" s="28">
        <f t="shared" si="74"/>
        <v>0</v>
      </c>
      <c r="BT60" s="28">
        <f t="shared" si="74"/>
        <v>0</v>
      </c>
      <c r="BU60" s="28">
        <f t="shared" si="74"/>
        <v>0</v>
      </c>
      <c r="BV60" s="28">
        <v>0</v>
      </c>
      <c r="BW60" s="28">
        <f t="shared" ref="BW60:CB60" si="75">SUM(BW61:BW81)</f>
        <v>0</v>
      </c>
      <c r="BX60" s="28">
        <f t="shared" si="75"/>
        <v>0</v>
      </c>
      <c r="BY60" s="28">
        <f t="shared" si="75"/>
        <v>0</v>
      </c>
      <c r="BZ60" s="28">
        <f t="shared" si="75"/>
        <v>0</v>
      </c>
      <c r="CA60" s="28">
        <f t="shared" si="75"/>
        <v>0</v>
      </c>
      <c r="CB60" s="28">
        <f t="shared" si="75"/>
        <v>0</v>
      </c>
      <c r="CC60" s="28">
        <v>0</v>
      </c>
      <c r="CD60" s="28">
        <f>SUM(CD61:CD81)</f>
        <v>0</v>
      </c>
      <c r="CE60" s="28">
        <f>SUM(CE61:CE81)</f>
        <v>0</v>
      </c>
      <c r="CF60" s="28">
        <f>SUM(CF61:CF81)</f>
        <v>0</v>
      </c>
      <c r="CG60" s="28">
        <f>SUM(CG61:CG81)</f>
        <v>0</v>
      </c>
      <c r="CH60" s="28">
        <f>SUM(CH61:CH81)</f>
        <v>0</v>
      </c>
      <c r="CI60" s="28">
        <f>SUM(CI61:CI73)</f>
        <v>0</v>
      </c>
      <c r="CJ60" s="17"/>
    </row>
    <row r="61" spans="1:88" s="18" customFormat="1" ht="63" x14ac:dyDescent="0.25">
      <c r="A61" s="16" t="s">
        <v>99</v>
      </c>
      <c r="B61" s="26" t="str">
        <f>[1]Лист1!B57</f>
        <v xml:space="preserve">Реконструкция ТП-5601/100кВА в н.п. Абдуллино  Караидельского района РБ (замена КТП на КТПН без замены силового трансформатора) </v>
      </c>
      <c r="C61" s="27" t="str">
        <f>[1]Лист1!C57</f>
        <v>L_ГИП_1</v>
      </c>
      <c r="D61" s="28">
        <v>4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17"/>
    </row>
    <row r="62" spans="1:88" s="18" customFormat="1" ht="63" x14ac:dyDescent="0.25">
      <c r="A62" s="16">
        <f>A61+1</f>
        <v>2</v>
      </c>
      <c r="B62" s="26" t="str">
        <f>[1]Лист1!B58</f>
        <v xml:space="preserve">Реконструкция ТП-5019/400/320кВА в г. Мелеуз Мелеузовского района РБ (замена двух трансформаторов ТМ на ТМГ без изменения мощности) </v>
      </c>
      <c r="C62" s="27" t="str">
        <f>[1]Лист1!C58</f>
        <v>L_ГИП_2</v>
      </c>
      <c r="D62" s="28">
        <v>4</v>
      </c>
      <c r="E62" s="28">
        <v>0.8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</v>
      </c>
      <c r="L62" s="28">
        <v>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17"/>
    </row>
    <row r="63" spans="1:88" s="18" customFormat="1" ht="63" x14ac:dyDescent="0.25">
      <c r="A63" s="16">
        <f t="shared" ref="A63:A73" si="76">A62+1</f>
        <v>3</v>
      </c>
      <c r="B63" s="26" t="str">
        <f>[1]Лист1!B59</f>
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</c>
      <c r="C63" s="27" t="str">
        <f>[1]Лист1!C59</f>
        <v>L_ГИП_3</v>
      </c>
      <c r="D63" s="28">
        <v>4</v>
      </c>
      <c r="E63" s="28">
        <v>0.25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</v>
      </c>
      <c r="L63" s="28">
        <v>0.25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0</v>
      </c>
      <c r="CJ63" s="17"/>
    </row>
    <row r="64" spans="1:88" s="18" customFormat="1" ht="63" x14ac:dyDescent="0.25">
      <c r="A64" s="16">
        <f t="shared" si="76"/>
        <v>4</v>
      </c>
      <c r="B64" s="26" t="str">
        <f>[1]Лист1!B60</f>
        <v xml:space="preserve">Реконструкция ТП-5088/250кВА в г. Мелеуз Мелеузовского района РБ (замена трансформатора ТМ на ТМГ без изменения мощности) </v>
      </c>
      <c r="C64" s="27" t="str">
        <f>[1]Лист1!C60</f>
        <v>L_ГИП_4</v>
      </c>
      <c r="D64" s="28">
        <v>4</v>
      </c>
      <c r="E64" s="28">
        <v>0.25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3</v>
      </c>
      <c r="L64" s="28">
        <v>0.25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17"/>
    </row>
    <row r="65" spans="1:88" s="18" customFormat="1" ht="63" x14ac:dyDescent="0.25">
      <c r="A65" s="16">
        <f t="shared" si="76"/>
        <v>5</v>
      </c>
      <c r="B65" s="26" t="str">
        <f>[1]Лист1!B61</f>
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</c>
      <c r="C65" s="27" t="str">
        <f>[1]Лист1!C61</f>
        <v>L_ГИП_5</v>
      </c>
      <c r="D65" s="28">
        <v>4</v>
      </c>
      <c r="E65" s="28">
        <v>0.25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2</v>
      </c>
      <c r="L65" s="28">
        <v>0.25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17"/>
    </row>
    <row r="66" spans="1:88" s="18" customFormat="1" ht="63" x14ac:dyDescent="0.25">
      <c r="A66" s="16">
        <f t="shared" si="76"/>
        <v>6</v>
      </c>
      <c r="B66" s="26" t="str">
        <f>[1]Лист1!B62</f>
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</c>
      <c r="C66" s="27" t="str">
        <f>[1]Лист1!C62</f>
        <v>L_ГИП_6</v>
      </c>
      <c r="D66" s="28">
        <v>4</v>
      </c>
      <c r="E66" s="28">
        <v>0.25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4</v>
      </c>
      <c r="L66" s="28">
        <v>0.25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17"/>
    </row>
    <row r="67" spans="1:88" s="18" customFormat="1" ht="63" x14ac:dyDescent="0.25">
      <c r="A67" s="16">
        <f t="shared" si="76"/>
        <v>7</v>
      </c>
      <c r="B67" s="26" t="str">
        <f>[1]Лист1!B63</f>
        <v>Реконструкция КТП-4624/160кВА в с. В.Киги Кигинского района РБ (замена трансформатора ТМ на ТМГ с увеличением мощности со 160кВА на 250кВА)</v>
      </c>
      <c r="C67" s="27" t="str">
        <f>[1]Лист1!C63</f>
        <v>L_ГИП_7</v>
      </c>
      <c r="D67" s="28">
        <v>4</v>
      </c>
      <c r="E67" s="28">
        <v>0.25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3</v>
      </c>
      <c r="L67" s="28">
        <v>0.25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17"/>
    </row>
    <row r="68" spans="1:88" s="18" customFormat="1" ht="47.25" x14ac:dyDescent="0.25">
      <c r="A68" s="16">
        <f t="shared" si="76"/>
        <v>8</v>
      </c>
      <c r="B68" s="26" t="str">
        <f>[1]Лист1!B64</f>
        <v xml:space="preserve">Реконструкция КТПН-2698/160кВА в д. Сальзигутово Мечетлинского района РБ (замена КТПН на КТПК без изменения мощности) </v>
      </c>
      <c r="C68" s="27" t="str">
        <f>[1]Лист1!C64</f>
        <v>M_ГИП_1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>
        <v>0</v>
      </c>
      <c r="BV68" s="25">
        <v>0</v>
      </c>
      <c r="BW68" s="25">
        <v>0</v>
      </c>
      <c r="BX68" s="25">
        <v>0</v>
      </c>
      <c r="BY68" s="25">
        <v>0</v>
      </c>
      <c r="BZ68" s="25">
        <v>0</v>
      </c>
      <c r="CA68" s="25">
        <v>0</v>
      </c>
      <c r="CB68" s="25">
        <v>0</v>
      </c>
      <c r="CC68" s="25">
        <v>0</v>
      </c>
      <c r="CD68" s="25">
        <v>0</v>
      </c>
      <c r="CE68" s="25">
        <v>0</v>
      </c>
      <c r="CF68" s="25">
        <v>0</v>
      </c>
      <c r="CG68" s="25">
        <v>0</v>
      </c>
      <c r="CH68" s="25">
        <v>0</v>
      </c>
      <c r="CI68" s="25">
        <v>0</v>
      </c>
      <c r="CJ68" s="17"/>
    </row>
    <row r="69" spans="1:88" s="18" customFormat="1" ht="63" x14ac:dyDescent="0.25">
      <c r="A69" s="16">
        <f t="shared" si="76"/>
        <v>9</v>
      </c>
      <c r="B69" s="26" t="str">
        <f>[1]Лист1!B65</f>
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</c>
      <c r="C69" s="27" t="str">
        <f>[1]Лист1!C65</f>
        <v>M_ГИП_2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5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17"/>
    </row>
    <row r="70" spans="1:88" s="18" customFormat="1" ht="78.75" x14ac:dyDescent="0.25">
      <c r="A70" s="16">
        <f t="shared" si="76"/>
        <v>10</v>
      </c>
      <c r="B70" s="26" t="str">
        <f>[1]Лист1!B66</f>
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</c>
      <c r="C70" s="27" t="str">
        <f>[1]Лист1!C66</f>
        <v>M_ГИП_3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0</v>
      </c>
      <c r="BS70" s="25">
        <v>0</v>
      </c>
      <c r="BT70" s="25">
        <v>0</v>
      </c>
      <c r="BU70" s="25">
        <v>0</v>
      </c>
      <c r="BV70" s="25">
        <v>0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17"/>
    </row>
    <row r="71" spans="1:88" s="18" customFormat="1" ht="63" x14ac:dyDescent="0.25">
      <c r="A71" s="16">
        <f t="shared" si="76"/>
        <v>11</v>
      </c>
      <c r="B71" s="26" t="str">
        <f>[1]Лист1!B67</f>
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</c>
      <c r="C71" s="27" t="str">
        <f>[1]Лист1!C67</f>
        <v>M_ГИП_21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3</v>
      </c>
      <c r="S71" s="25">
        <v>0.04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3</v>
      </c>
      <c r="Z71" s="25">
        <v>0.04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0</v>
      </c>
      <c r="BT71" s="25">
        <v>0</v>
      </c>
      <c r="BU71" s="25">
        <v>0</v>
      </c>
      <c r="BV71" s="25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17"/>
    </row>
    <row r="72" spans="1:88" s="18" customFormat="1" ht="63" x14ac:dyDescent="0.25">
      <c r="A72" s="16">
        <f t="shared" si="76"/>
        <v>12</v>
      </c>
      <c r="B72" s="26" t="str">
        <f>[1]Лист1!B68</f>
        <v>Реконструкция ТП-0833/400кВА СНТ "Родник " Иглинского района РБ (замена ТП и силового трансформатора с увеличением мощности с 400кВА на 630кВА)</v>
      </c>
      <c r="C72" s="27" t="str">
        <f>[1]Лист1!C68</f>
        <v>N_ГИП_9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1</v>
      </c>
      <c r="AG72" s="25">
        <v>0.63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1</v>
      </c>
      <c r="AN72" s="25">
        <v>0.63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>
        <v>0</v>
      </c>
      <c r="BU72" s="25">
        <v>0</v>
      </c>
      <c r="BV72" s="25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17"/>
    </row>
    <row r="73" spans="1:88" s="18" customFormat="1" ht="47.25" x14ac:dyDescent="0.25">
      <c r="A73" s="16">
        <f t="shared" si="76"/>
        <v>13</v>
      </c>
      <c r="B73" s="26" t="str">
        <f>[1]Лист1!B69</f>
        <v>Реконструкция ТП-0648/630кВА СНТ "Родник " Иглинского района РБ (замена ТП без изменения мощности)</v>
      </c>
      <c r="C73" s="27" t="str">
        <f>[1]Лист1!C69</f>
        <v>N_ГИП_10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2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4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17"/>
    </row>
    <row r="74" spans="1:88" s="18" customFormat="1" ht="47.25" x14ac:dyDescent="0.25">
      <c r="A74" s="16" t="s">
        <v>326</v>
      </c>
      <c r="B74" s="37" t="s">
        <v>387</v>
      </c>
      <c r="C74" s="38" t="s">
        <v>225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3</v>
      </c>
      <c r="BB74" s="25">
        <v>0.25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17"/>
    </row>
    <row r="75" spans="1:88" s="18" customFormat="1" ht="47.25" x14ac:dyDescent="0.25">
      <c r="A75" s="16" t="s">
        <v>327</v>
      </c>
      <c r="B75" s="39" t="s">
        <v>226</v>
      </c>
      <c r="C75" s="40" t="s">
        <v>227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3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17"/>
    </row>
    <row r="76" spans="1:88" s="18" customFormat="1" ht="63" x14ac:dyDescent="0.25">
      <c r="A76" s="16" t="s">
        <v>329</v>
      </c>
      <c r="B76" s="39" t="s">
        <v>228</v>
      </c>
      <c r="C76" s="40" t="s">
        <v>229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2</v>
      </c>
      <c r="BB76" s="25">
        <v>0.4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>
        <v>0</v>
      </c>
      <c r="BU76" s="25">
        <v>0</v>
      </c>
      <c r="BV76" s="25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17"/>
    </row>
    <row r="77" spans="1:88" s="18" customFormat="1" ht="47.25" x14ac:dyDescent="0.25">
      <c r="A77" s="16" t="s">
        <v>330</v>
      </c>
      <c r="B77" s="39" t="s">
        <v>230</v>
      </c>
      <c r="C77" s="40" t="s">
        <v>231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3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>
        <v>0</v>
      </c>
      <c r="BU77" s="25">
        <v>0</v>
      </c>
      <c r="BV77" s="25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17"/>
    </row>
    <row r="78" spans="1:88" s="18" customFormat="1" ht="47.25" x14ac:dyDescent="0.25">
      <c r="A78" s="16" t="s">
        <v>331</v>
      </c>
      <c r="B78" s="37" t="s">
        <v>232</v>
      </c>
      <c r="C78" s="38" t="s">
        <v>233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3</v>
      </c>
      <c r="BB78" s="25">
        <v>0.4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17"/>
    </row>
    <row r="79" spans="1:88" s="18" customFormat="1" ht="63" x14ac:dyDescent="0.25">
      <c r="A79" s="16" t="s">
        <v>332</v>
      </c>
      <c r="B79" s="41" t="s">
        <v>234</v>
      </c>
      <c r="C79" s="38" t="s">
        <v>235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3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>
        <v>0</v>
      </c>
      <c r="BU79" s="25">
        <v>0</v>
      </c>
      <c r="BV79" s="25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17"/>
    </row>
    <row r="80" spans="1:88" s="18" customFormat="1" ht="47.25" x14ac:dyDescent="0.25">
      <c r="A80" s="16" t="s">
        <v>333</v>
      </c>
      <c r="B80" s="37" t="s">
        <v>236</v>
      </c>
      <c r="C80" s="38" t="s">
        <v>237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2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>
        <v>0</v>
      </c>
      <c r="BU80" s="25">
        <v>0</v>
      </c>
      <c r="BV80" s="25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17"/>
    </row>
    <row r="81" spans="1:88" s="18" customFormat="1" ht="31.5" x14ac:dyDescent="0.25">
      <c r="A81" s="16" t="s">
        <v>383</v>
      </c>
      <c r="B81" s="37" t="s">
        <v>384</v>
      </c>
      <c r="C81" s="38" t="s">
        <v>314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4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17"/>
    </row>
    <row r="82" spans="1:88" s="18" customFormat="1" ht="47.25" x14ac:dyDescent="0.25">
      <c r="A82" s="16" t="s">
        <v>157</v>
      </c>
      <c r="B82" s="29" t="s">
        <v>158</v>
      </c>
      <c r="C82" s="30" t="s">
        <v>104</v>
      </c>
      <c r="D82" s="28">
        <v>0</v>
      </c>
      <c r="E82" s="28">
        <f>SUM(E83:E88)</f>
        <v>0</v>
      </c>
      <c r="F82" s="28">
        <f>SUM(F83:F85)</f>
        <v>0</v>
      </c>
      <c r="G82" s="28">
        <f>SUM(G83:G85)</f>
        <v>0</v>
      </c>
      <c r="H82" s="28">
        <f>SUM(H83:H85)</f>
        <v>0</v>
      </c>
      <c r="I82" s="28">
        <f>SUM(I83:I85)</f>
        <v>0</v>
      </c>
      <c r="J82" s="28">
        <f>SUM(J83:J85)</f>
        <v>20</v>
      </c>
      <c r="K82" s="28">
        <v>0</v>
      </c>
      <c r="L82" s="28">
        <f>SUM(L83:L88)</f>
        <v>0</v>
      </c>
      <c r="M82" s="28">
        <f>SUM(M83:M85)</f>
        <v>0</v>
      </c>
      <c r="N82" s="28">
        <f>SUM(N83:N85)</f>
        <v>0</v>
      </c>
      <c r="O82" s="28">
        <f>SUM(O83:O85)</f>
        <v>0</v>
      </c>
      <c r="P82" s="28">
        <f>SUM(P83:P85)</f>
        <v>0</v>
      </c>
      <c r="Q82" s="28">
        <f>SUM(Q83:Q85)</f>
        <v>20</v>
      </c>
      <c r="R82" s="28">
        <v>0</v>
      </c>
      <c r="S82" s="28">
        <f>SUM(S83:S88)</f>
        <v>0.25</v>
      </c>
      <c r="T82" s="28">
        <f>SUM(T83:T85)</f>
        <v>0</v>
      </c>
      <c r="U82" s="28">
        <f>SUM(U83:U85)</f>
        <v>0</v>
      </c>
      <c r="V82" s="28">
        <f>SUM(V83:V85)</f>
        <v>0</v>
      </c>
      <c r="W82" s="28">
        <f>SUM(W83:W85)</f>
        <v>0</v>
      </c>
      <c r="X82" s="28">
        <f>SUM(X83:X85)</f>
        <v>0</v>
      </c>
      <c r="Y82" s="28">
        <v>0</v>
      </c>
      <c r="Z82" s="28">
        <f>SUM(Z83:Z88)</f>
        <v>0.25</v>
      </c>
      <c r="AA82" s="28">
        <f>SUM(AA83:AA85)</f>
        <v>0</v>
      </c>
      <c r="AB82" s="28">
        <f>SUM(AB83:AB85)</f>
        <v>0</v>
      </c>
      <c r="AC82" s="28">
        <f>SUM(AC83:AC85)</f>
        <v>0</v>
      </c>
      <c r="AD82" s="28">
        <f>SUM(AD83:AD85)</f>
        <v>0</v>
      </c>
      <c r="AE82" s="28">
        <f>SUM(AE83:AE85)</f>
        <v>0</v>
      </c>
      <c r="AF82" s="28">
        <v>0</v>
      </c>
      <c r="AG82" s="28">
        <f>SUM(AG83:AG88)</f>
        <v>0.25</v>
      </c>
      <c r="AH82" s="28">
        <f>SUM(AH83:AH85)</f>
        <v>0</v>
      </c>
      <c r="AI82" s="28">
        <f>SUM(AI83:AI85)</f>
        <v>0</v>
      </c>
      <c r="AJ82" s="28">
        <f>SUM(AJ83:AJ85)</f>
        <v>0</v>
      </c>
      <c r="AK82" s="28">
        <f>SUM(AK83:AK85)</f>
        <v>0</v>
      </c>
      <c r="AL82" s="28">
        <f>SUM(AL83:AL85)</f>
        <v>0</v>
      </c>
      <c r="AM82" s="28">
        <v>0</v>
      </c>
      <c r="AN82" s="28">
        <f>SUM(AN83:AN88)</f>
        <v>0.25</v>
      </c>
      <c r="AO82" s="28">
        <f>SUM(AO83:AO85)</f>
        <v>0</v>
      </c>
      <c r="AP82" s="28">
        <f>SUM(AP83:AP85)</f>
        <v>0</v>
      </c>
      <c r="AQ82" s="28">
        <f>SUM(AQ83:AQ85)</f>
        <v>0</v>
      </c>
      <c r="AR82" s="28">
        <f>SUM(AR83:AR85)</f>
        <v>0</v>
      </c>
      <c r="AS82" s="28">
        <f>SUM(AS83:AS85)</f>
        <v>0</v>
      </c>
      <c r="AT82" s="28">
        <v>0</v>
      </c>
      <c r="AU82" s="28">
        <f>SUM(AU83:AU88)</f>
        <v>0</v>
      </c>
      <c r="AV82" s="28">
        <f>SUM(AV83:AV85)</f>
        <v>0</v>
      </c>
      <c r="AW82" s="28">
        <f>SUM(AW83:AW85)</f>
        <v>0</v>
      </c>
      <c r="AX82" s="28">
        <f>SUM(AX83:AX85)</f>
        <v>0</v>
      </c>
      <c r="AY82" s="28">
        <f>SUM(AY83:AY85)</f>
        <v>0</v>
      </c>
      <c r="AZ82" s="28">
        <f>SUM(AZ83:AZ85)</f>
        <v>0</v>
      </c>
      <c r="BA82" s="28">
        <v>0</v>
      </c>
      <c r="BB82" s="28">
        <f>SUM(BB83:BB88)</f>
        <v>0</v>
      </c>
      <c r="BC82" s="28">
        <f>SUM(BC83:BC85)</f>
        <v>0</v>
      </c>
      <c r="BD82" s="28">
        <f>SUM(BD83:BD85)</f>
        <v>0</v>
      </c>
      <c r="BE82" s="28">
        <f>SUM(BE83:BE85)</f>
        <v>0</v>
      </c>
      <c r="BF82" s="28">
        <f>SUM(BF83:BF85)</f>
        <v>0</v>
      </c>
      <c r="BG82" s="28">
        <f>SUM(BG83:BG85)</f>
        <v>0</v>
      </c>
      <c r="BH82" s="28">
        <v>0</v>
      </c>
      <c r="BI82" s="28">
        <f>SUM(BI83:BI88)</f>
        <v>0</v>
      </c>
      <c r="BJ82" s="28">
        <f>SUM(BJ83:BJ85)</f>
        <v>0</v>
      </c>
      <c r="BK82" s="28">
        <f>SUM(BK83:BK85)</f>
        <v>0</v>
      </c>
      <c r="BL82" s="28">
        <f>SUM(BL83:BL85)</f>
        <v>0</v>
      </c>
      <c r="BM82" s="28">
        <f>SUM(BM83:BM85)</f>
        <v>0</v>
      </c>
      <c r="BN82" s="28">
        <f>SUM(BN83:BN85)</f>
        <v>0</v>
      </c>
      <c r="BO82" s="28">
        <v>0</v>
      </c>
      <c r="BP82" s="28">
        <f>SUM(BP83:BP88)</f>
        <v>0</v>
      </c>
      <c r="BQ82" s="28">
        <f>SUM(BQ83:BQ85)</f>
        <v>0</v>
      </c>
      <c r="BR82" s="28">
        <f>SUM(BR83:BR85)</f>
        <v>0</v>
      </c>
      <c r="BS82" s="28">
        <f>SUM(BS83:BS85)</f>
        <v>0</v>
      </c>
      <c r="BT82" s="28">
        <f>SUM(BT83:BT85)</f>
        <v>0</v>
      </c>
      <c r="BU82" s="28">
        <f>SUM(BU83:BU85)</f>
        <v>0</v>
      </c>
      <c r="BV82" s="28">
        <v>0</v>
      </c>
      <c r="BW82" s="28">
        <f>SUM(BW83:BW88)</f>
        <v>0</v>
      </c>
      <c r="BX82" s="28">
        <f>SUM(BX83:BX85)</f>
        <v>0</v>
      </c>
      <c r="BY82" s="28">
        <f>SUM(BY83:BY85)</f>
        <v>0</v>
      </c>
      <c r="BZ82" s="28">
        <f>SUM(BZ83:BZ85)</f>
        <v>0</v>
      </c>
      <c r="CA82" s="28">
        <f>SUM(CA83:CA85)</f>
        <v>0</v>
      </c>
      <c r="CB82" s="28">
        <f>SUM(CB83:CB85)</f>
        <v>0</v>
      </c>
      <c r="CC82" s="28">
        <v>0</v>
      </c>
      <c r="CD82" s="28">
        <f>SUM(CD83:CD88)</f>
        <v>0</v>
      </c>
      <c r="CE82" s="28">
        <f>SUM(CE83:CE85)</f>
        <v>0</v>
      </c>
      <c r="CF82" s="28">
        <f>SUM(CF83:CF85)</f>
        <v>0</v>
      </c>
      <c r="CG82" s="28">
        <f>SUM(CG83:CG85)</f>
        <v>0</v>
      </c>
      <c r="CH82" s="28">
        <f>SUM(CH83:CH85)</f>
        <v>0</v>
      </c>
      <c r="CI82" s="28">
        <f>SUM(CI83:CI85)</f>
        <v>0</v>
      </c>
      <c r="CJ82" s="17"/>
    </row>
    <row r="83" spans="1:88" s="18" customFormat="1" ht="47.25" x14ac:dyDescent="0.25">
      <c r="A83" s="16" t="s">
        <v>99</v>
      </c>
      <c r="B83" s="31" t="str">
        <f>[1]Лист1!B71</f>
        <v>Модернизация ПС "Инструментальная" в г. Белорецк Белорецкого района РБ (в части замены трансформаторов тока ТПЛ-10кВ  20 шт.)</v>
      </c>
      <c r="C83" s="27" t="str">
        <f>[1]Лист1!C71</f>
        <v>L_ГИП_8</v>
      </c>
      <c r="D83" s="28">
        <v>4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20</v>
      </c>
      <c r="K83" s="28">
        <v>4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20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17"/>
    </row>
    <row r="84" spans="1:88" s="18" customFormat="1" ht="72" customHeight="1" x14ac:dyDescent="0.25">
      <c r="A84" s="16" t="s">
        <v>96</v>
      </c>
      <c r="B84" s="31" t="str">
        <f>[1]Лист1!B72</f>
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</c>
      <c r="C84" s="27" t="str">
        <f>[1]Лист1!C72</f>
        <v>M_ГИП_22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3</v>
      </c>
      <c r="S84" s="28">
        <v>0.25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3</v>
      </c>
      <c r="Z84" s="28">
        <v>0.25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17"/>
    </row>
    <row r="85" spans="1:88" s="18" customFormat="1" ht="72" customHeight="1" x14ac:dyDescent="0.25">
      <c r="A85" s="16" t="s">
        <v>97</v>
      </c>
      <c r="B85" s="31" t="str">
        <f>[1]Лист1!B73</f>
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</c>
      <c r="C85" s="27" t="str">
        <f>[1]Лист1!C73</f>
        <v>N_ГИП_11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2</v>
      </c>
      <c r="AG85" s="28">
        <v>0.25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3</v>
      </c>
      <c r="AN85" s="28">
        <v>0.25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17"/>
    </row>
    <row r="86" spans="1:88" s="18" customFormat="1" ht="31.5" x14ac:dyDescent="0.25">
      <c r="A86" s="16" t="s">
        <v>98</v>
      </c>
      <c r="B86" s="37" t="s">
        <v>238</v>
      </c>
      <c r="C86" s="38" t="s">
        <v>239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3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v>0</v>
      </c>
      <c r="BS86" s="25">
        <v>0</v>
      </c>
      <c r="BT86" s="25">
        <v>0</v>
      </c>
      <c r="BU86" s="25">
        <v>0</v>
      </c>
      <c r="BV86" s="25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17"/>
    </row>
    <row r="87" spans="1:88" s="18" customFormat="1" x14ac:dyDescent="0.25">
      <c r="A87" s="16" t="s">
        <v>100</v>
      </c>
      <c r="B87" s="42" t="s">
        <v>240</v>
      </c>
      <c r="C87" s="38" t="s">
        <v>241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2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>
        <v>0</v>
      </c>
      <c r="BU87" s="25">
        <v>0</v>
      </c>
      <c r="BV87" s="25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17"/>
    </row>
    <row r="88" spans="1:88" s="18" customFormat="1" ht="47.25" x14ac:dyDescent="0.25">
      <c r="A88" s="16" t="s">
        <v>95</v>
      </c>
      <c r="B88" s="43" t="s">
        <v>242</v>
      </c>
      <c r="C88" s="38" t="s">
        <v>243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3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5">
        <v>0</v>
      </c>
      <c r="BT88" s="25">
        <v>0</v>
      </c>
      <c r="BU88" s="25">
        <v>0</v>
      </c>
      <c r="BV88" s="25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17"/>
    </row>
    <row r="89" spans="1:88" s="18" customFormat="1" ht="47.25" x14ac:dyDescent="0.25">
      <c r="A89" s="16" t="s">
        <v>159</v>
      </c>
      <c r="B89" s="29" t="s">
        <v>160</v>
      </c>
      <c r="C89" s="30" t="s">
        <v>104</v>
      </c>
      <c r="D89" s="28">
        <f t="shared" ref="D89:Q89" si="77">SUM(D90,D147,)</f>
        <v>0</v>
      </c>
      <c r="E89" s="28">
        <f t="shared" si="77"/>
        <v>0</v>
      </c>
      <c r="F89" s="28">
        <f t="shared" si="77"/>
        <v>0</v>
      </c>
      <c r="G89" s="28">
        <f t="shared" si="77"/>
        <v>34.240999999999993</v>
      </c>
      <c r="H89" s="28">
        <f t="shared" si="77"/>
        <v>0</v>
      </c>
      <c r="I89" s="28">
        <f t="shared" si="77"/>
        <v>0</v>
      </c>
      <c r="J89" s="28">
        <f t="shared" si="77"/>
        <v>0</v>
      </c>
      <c r="K89" s="28">
        <f t="shared" si="77"/>
        <v>0</v>
      </c>
      <c r="L89" s="28">
        <f t="shared" si="77"/>
        <v>0.1</v>
      </c>
      <c r="M89" s="28">
        <f t="shared" si="77"/>
        <v>0</v>
      </c>
      <c r="N89" s="28">
        <f t="shared" si="77"/>
        <v>35.093999999999994</v>
      </c>
      <c r="O89" s="28">
        <f t="shared" si="77"/>
        <v>0</v>
      </c>
      <c r="P89" s="28">
        <f t="shared" si="77"/>
        <v>0</v>
      </c>
      <c r="Q89" s="28">
        <f t="shared" si="77"/>
        <v>0</v>
      </c>
      <c r="R89" s="28">
        <v>0</v>
      </c>
      <c r="S89" s="28">
        <f t="shared" ref="S89:X89" si="78">SUM(S90,S147,)</f>
        <v>0.57000000000000006</v>
      </c>
      <c r="T89" s="28">
        <f t="shared" si="78"/>
        <v>0</v>
      </c>
      <c r="U89" s="28">
        <f t="shared" si="78"/>
        <v>15.459999999999997</v>
      </c>
      <c r="V89" s="28">
        <f t="shared" si="78"/>
        <v>0</v>
      </c>
      <c r="W89" s="28">
        <f t="shared" si="78"/>
        <v>0</v>
      </c>
      <c r="X89" s="28">
        <f t="shared" si="78"/>
        <v>0</v>
      </c>
      <c r="Y89" s="28">
        <v>0</v>
      </c>
      <c r="Z89" s="28">
        <f t="shared" ref="Z89:AE89" si="79">SUM(Z90,Z147,)</f>
        <v>0.57000000000000006</v>
      </c>
      <c r="AA89" s="28">
        <f t="shared" si="79"/>
        <v>0</v>
      </c>
      <c r="AB89" s="28">
        <f t="shared" si="79"/>
        <v>15.371</v>
      </c>
      <c r="AC89" s="28">
        <f t="shared" si="79"/>
        <v>0</v>
      </c>
      <c r="AD89" s="28">
        <f t="shared" si="79"/>
        <v>0</v>
      </c>
      <c r="AE89" s="28">
        <f t="shared" si="79"/>
        <v>0</v>
      </c>
      <c r="AF89" s="28">
        <v>0</v>
      </c>
      <c r="AG89" s="28">
        <f t="shared" ref="AG89:AL89" si="80">SUM(AG90,AG147,)</f>
        <v>0</v>
      </c>
      <c r="AH89" s="28">
        <f t="shared" si="80"/>
        <v>0</v>
      </c>
      <c r="AI89" s="28">
        <f t="shared" si="80"/>
        <v>11.54</v>
      </c>
      <c r="AJ89" s="28">
        <f t="shared" si="80"/>
        <v>0</v>
      </c>
      <c r="AK89" s="28">
        <f t="shared" si="80"/>
        <v>0</v>
      </c>
      <c r="AL89" s="28">
        <f t="shared" si="80"/>
        <v>6</v>
      </c>
      <c r="AM89" s="28">
        <v>0</v>
      </c>
      <c r="AN89" s="28">
        <f t="shared" ref="AN89:AS89" si="81">SUM(AN90,AN147,)</f>
        <v>0</v>
      </c>
      <c r="AO89" s="28">
        <f t="shared" si="81"/>
        <v>0</v>
      </c>
      <c r="AP89" s="28">
        <f t="shared" si="81"/>
        <v>12.342000000000001</v>
      </c>
      <c r="AQ89" s="28">
        <f t="shared" si="81"/>
        <v>0</v>
      </c>
      <c r="AR89" s="28">
        <f t="shared" si="81"/>
        <v>0</v>
      </c>
      <c r="AS89" s="28">
        <f t="shared" si="81"/>
        <v>0</v>
      </c>
      <c r="AT89" s="28">
        <v>0</v>
      </c>
      <c r="AU89" s="28">
        <f t="shared" ref="AU89:AZ89" si="82">SUM(AU90,AU147,)</f>
        <v>0</v>
      </c>
      <c r="AV89" s="28">
        <f t="shared" si="82"/>
        <v>0</v>
      </c>
      <c r="AW89" s="28">
        <f t="shared" si="82"/>
        <v>0</v>
      </c>
      <c r="AX89" s="28">
        <f t="shared" si="82"/>
        <v>0</v>
      </c>
      <c r="AY89" s="28">
        <f t="shared" si="82"/>
        <v>0</v>
      </c>
      <c r="AZ89" s="28">
        <f t="shared" si="82"/>
        <v>0</v>
      </c>
      <c r="BA89" s="28">
        <v>0</v>
      </c>
      <c r="BB89" s="28">
        <f t="shared" ref="BB89:BG89" si="83">SUM(BB90,BB147,)</f>
        <v>0.6</v>
      </c>
      <c r="BC89" s="28">
        <f t="shared" si="83"/>
        <v>0</v>
      </c>
      <c r="BD89" s="28">
        <f t="shared" si="83"/>
        <v>3.085</v>
      </c>
      <c r="BE89" s="28">
        <f t="shared" si="83"/>
        <v>0</v>
      </c>
      <c r="BF89" s="28">
        <f t="shared" si="83"/>
        <v>0</v>
      </c>
      <c r="BG89" s="28">
        <f t="shared" si="83"/>
        <v>6</v>
      </c>
      <c r="BH89" s="28">
        <v>0</v>
      </c>
      <c r="BI89" s="28">
        <f t="shared" ref="BI89:BN89" si="84">SUM(BI90,BI147,)</f>
        <v>0</v>
      </c>
      <c r="BJ89" s="28">
        <f t="shared" si="84"/>
        <v>0</v>
      </c>
      <c r="BK89" s="28">
        <f t="shared" si="84"/>
        <v>0</v>
      </c>
      <c r="BL89" s="28">
        <f t="shared" si="84"/>
        <v>0</v>
      </c>
      <c r="BM89" s="28">
        <f t="shared" si="84"/>
        <v>0</v>
      </c>
      <c r="BN89" s="28">
        <f t="shared" si="84"/>
        <v>0</v>
      </c>
      <c r="BO89" s="28">
        <v>0</v>
      </c>
      <c r="BP89" s="28">
        <f t="shared" ref="BP89:CI89" si="85">SUM(BP90,BP147,)</f>
        <v>0</v>
      </c>
      <c r="BQ89" s="28">
        <f t="shared" si="85"/>
        <v>0</v>
      </c>
      <c r="BR89" s="28">
        <f t="shared" si="85"/>
        <v>0</v>
      </c>
      <c r="BS89" s="28">
        <f t="shared" si="85"/>
        <v>0</v>
      </c>
      <c r="BT89" s="28">
        <f t="shared" si="85"/>
        <v>0</v>
      </c>
      <c r="BU89" s="28">
        <f t="shared" si="85"/>
        <v>0</v>
      </c>
      <c r="BV89" s="28">
        <f t="shared" si="85"/>
        <v>0</v>
      </c>
      <c r="BW89" s="28">
        <f t="shared" si="85"/>
        <v>0</v>
      </c>
      <c r="BX89" s="28">
        <f t="shared" si="85"/>
        <v>0</v>
      </c>
      <c r="BY89" s="28">
        <f t="shared" si="85"/>
        <v>0</v>
      </c>
      <c r="BZ89" s="28">
        <f t="shared" si="85"/>
        <v>0</v>
      </c>
      <c r="CA89" s="28">
        <f t="shared" si="85"/>
        <v>0</v>
      </c>
      <c r="CB89" s="28">
        <f t="shared" si="85"/>
        <v>0</v>
      </c>
      <c r="CC89" s="28">
        <f t="shared" si="85"/>
        <v>0</v>
      </c>
      <c r="CD89" s="28">
        <f t="shared" si="85"/>
        <v>0</v>
      </c>
      <c r="CE89" s="28">
        <f t="shared" si="85"/>
        <v>0</v>
      </c>
      <c r="CF89" s="28">
        <f t="shared" si="85"/>
        <v>0</v>
      </c>
      <c r="CG89" s="28">
        <f t="shared" si="85"/>
        <v>0</v>
      </c>
      <c r="CH89" s="28">
        <f t="shared" si="85"/>
        <v>0</v>
      </c>
      <c r="CI89" s="28">
        <f t="shared" si="85"/>
        <v>0</v>
      </c>
      <c r="CJ89" s="17"/>
    </row>
    <row r="90" spans="1:88" s="18" customFormat="1" ht="31.5" x14ac:dyDescent="0.25">
      <c r="A90" s="16" t="s">
        <v>161</v>
      </c>
      <c r="B90" s="29" t="s">
        <v>162</v>
      </c>
      <c r="C90" s="30" t="s">
        <v>104</v>
      </c>
      <c r="D90" s="28">
        <v>0</v>
      </c>
      <c r="E90" s="28">
        <f>SUM(E91:E146)</f>
        <v>0</v>
      </c>
      <c r="F90" s="28">
        <f>SUM(F91:F131)</f>
        <v>0</v>
      </c>
      <c r="G90" s="28">
        <f>SUM(G91:G131)</f>
        <v>34.240999999999993</v>
      </c>
      <c r="H90" s="28">
        <f>SUM(H91:H131)</f>
        <v>0</v>
      </c>
      <c r="I90" s="28">
        <f>SUM(I91:I131)</f>
        <v>0</v>
      </c>
      <c r="J90" s="28">
        <f>SUM(J91:J131)</f>
        <v>0</v>
      </c>
      <c r="K90" s="28">
        <v>0</v>
      </c>
      <c r="L90" s="28">
        <f>SUM(L91:L146)</f>
        <v>0.1</v>
      </c>
      <c r="M90" s="28">
        <f>SUM(M91:M131)</f>
        <v>0</v>
      </c>
      <c r="N90" s="28">
        <f>SUM(N91:N131)</f>
        <v>35.093999999999994</v>
      </c>
      <c r="O90" s="28">
        <f>SUM(O91:O131)</f>
        <v>0</v>
      </c>
      <c r="P90" s="28">
        <f>SUM(P91:P131)</f>
        <v>0</v>
      </c>
      <c r="Q90" s="28">
        <f>SUM(Q91:Q131)</f>
        <v>0</v>
      </c>
      <c r="R90" s="28">
        <v>0</v>
      </c>
      <c r="S90" s="28">
        <f>SUM(S91:S146)</f>
        <v>0.57000000000000006</v>
      </c>
      <c r="T90" s="28">
        <f>SUM(T91:T131)</f>
        <v>0</v>
      </c>
      <c r="U90" s="28">
        <f>SUM(U91:U131)</f>
        <v>15.459999999999997</v>
      </c>
      <c r="V90" s="28">
        <f>SUM(V91:V131)</f>
        <v>0</v>
      </c>
      <c r="W90" s="28">
        <f>SUM(W91:W131)</f>
        <v>0</v>
      </c>
      <c r="X90" s="28">
        <f>SUM(X91:X131)</f>
        <v>0</v>
      </c>
      <c r="Y90" s="28">
        <v>0</v>
      </c>
      <c r="Z90" s="28">
        <f>SUM(Z91:Z146)</f>
        <v>0.57000000000000006</v>
      </c>
      <c r="AA90" s="28">
        <f>SUM(AA91:AA131)</f>
        <v>0</v>
      </c>
      <c r="AB90" s="28">
        <f>SUM(AB91:AB131)</f>
        <v>15.371</v>
      </c>
      <c r="AC90" s="28">
        <f>SUM(AC91:AC131)</f>
        <v>0</v>
      </c>
      <c r="AD90" s="28">
        <f>SUM(AD91:AD131)</f>
        <v>0</v>
      </c>
      <c r="AE90" s="28">
        <f>SUM(AE91:AE131)</f>
        <v>0</v>
      </c>
      <c r="AF90" s="28">
        <v>0</v>
      </c>
      <c r="AG90" s="28">
        <f>SUM(AG91:AG146)</f>
        <v>0</v>
      </c>
      <c r="AH90" s="28">
        <f>SUM(AH91:AH131)</f>
        <v>0</v>
      </c>
      <c r="AI90" s="28">
        <f>SUM(AI91:AI131)</f>
        <v>11.54</v>
      </c>
      <c r="AJ90" s="28">
        <f>SUM(AJ91:AJ131)</f>
        <v>0</v>
      </c>
      <c r="AK90" s="28">
        <f>SUM(AK91:AK131)</f>
        <v>0</v>
      </c>
      <c r="AL90" s="28">
        <f>SUM(AL91:AL131)</f>
        <v>6</v>
      </c>
      <c r="AM90" s="28">
        <v>0</v>
      </c>
      <c r="AN90" s="28">
        <f>SUM(AN91:AN146)</f>
        <v>0</v>
      </c>
      <c r="AO90" s="28">
        <f>SUM(AO91:AO131)</f>
        <v>0</v>
      </c>
      <c r="AP90" s="28">
        <f>SUM(AP91:AP131)</f>
        <v>12.342000000000001</v>
      </c>
      <c r="AQ90" s="28">
        <f>SUM(AQ91:AQ131)</f>
        <v>0</v>
      </c>
      <c r="AR90" s="28">
        <f>SUM(AR91:AR131)</f>
        <v>0</v>
      </c>
      <c r="AS90" s="28">
        <f>SUM(AS91:AS131)</f>
        <v>0</v>
      </c>
      <c r="AT90" s="28">
        <v>0</v>
      </c>
      <c r="AU90" s="28">
        <f>SUM(AU91:AU146)</f>
        <v>0</v>
      </c>
      <c r="AV90" s="28">
        <f>SUM(AV91:AV131)</f>
        <v>0</v>
      </c>
      <c r="AW90" s="28">
        <f>SUM(AW91:AW131)</f>
        <v>0</v>
      </c>
      <c r="AX90" s="28">
        <f>SUM(AX91:AX131)</f>
        <v>0</v>
      </c>
      <c r="AY90" s="28">
        <f>SUM(AY91:AY131)</f>
        <v>0</v>
      </c>
      <c r="AZ90" s="28">
        <f>SUM(AZ91:AZ131)</f>
        <v>0</v>
      </c>
      <c r="BA90" s="28">
        <v>0</v>
      </c>
      <c r="BB90" s="28">
        <f>SUM(BB91:BB146)</f>
        <v>0.6</v>
      </c>
      <c r="BC90" s="28">
        <f>SUM(BC91:BC131)</f>
        <v>0</v>
      </c>
      <c r="BD90" s="28">
        <f>SUM(BD91:BD131)</f>
        <v>3.085</v>
      </c>
      <c r="BE90" s="28">
        <f>SUM(BE91:BE131)</f>
        <v>0</v>
      </c>
      <c r="BF90" s="28">
        <f>SUM(BF91:BF131)</f>
        <v>0</v>
      </c>
      <c r="BG90" s="28">
        <f>SUM(BG91:BG131)</f>
        <v>6</v>
      </c>
      <c r="BH90" s="28">
        <v>0</v>
      </c>
      <c r="BI90" s="28">
        <f>SUM(BI91:BI146)</f>
        <v>0</v>
      </c>
      <c r="BJ90" s="28">
        <f>SUM(BJ91:BJ131)</f>
        <v>0</v>
      </c>
      <c r="BK90" s="28">
        <f>SUM(BK91:BK131)</f>
        <v>0</v>
      </c>
      <c r="BL90" s="28">
        <f>SUM(BL91:BL131)</f>
        <v>0</v>
      </c>
      <c r="BM90" s="28">
        <f>SUM(BM91:BM131)</f>
        <v>0</v>
      </c>
      <c r="BN90" s="28">
        <f>SUM(BN91:BN131)</f>
        <v>0</v>
      </c>
      <c r="BO90" s="28">
        <v>0</v>
      </c>
      <c r="BP90" s="28">
        <f>SUM(BP91:BP146)</f>
        <v>0</v>
      </c>
      <c r="BQ90" s="28">
        <f>SUM(BQ91:BQ131)</f>
        <v>0</v>
      </c>
      <c r="BR90" s="28">
        <f>SUM(BR91:BR131)</f>
        <v>0</v>
      </c>
      <c r="BS90" s="28">
        <f>SUM(BS91:BS131)</f>
        <v>0</v>
      </c>
      <c r="BT90" s="28">
        <f>SUM(BT91:BT131)</f>
        <v>0</v>
      </c>
      <c r="BU90" s="28">
        <f>SUM(BU91:BU131)</f>
        <v>0</v>
      </c>
      <c r="BV90" s="28">
        <v>0</v>
      </c>
      <c r="BW90" s="28">
        <f>SUM(BW91:BW146)</f>
        <v>0</v>
      </c>
      <c r="BX90" s="28">
        <f>SUM(BX91:BX131)</f>
        <v>0</v>
      </c>
      <c r="BY90" s="28">
        <f>SUM(BY91:BY131)</f>
        <v>0</v>
      </c>
      <c r="BZ90" s="28">
        <f>SUM(BZ91:BZ131)</f>
        <v>0</v>
      </c>
      <c r="CA90" s="28">
        <f>SUM(CA91:CA131)</f>
        <v>0</v>
      </c>
      <c r="CB90" s="28">
        <f>SUM(CB91:CB131)</f>
        <v>0</v>
      </c>
      <c r="CC90" s="28">
        <v>0</v>
      </c>
      <c r="CD90" s="28">
        <f>SUM(CD91:CD146)</f>
        <v>0</v>
      </c>
      <c r="CE90" s="28">
        <f>SUM(CE91:CE131)</f>
        <v>0</v>
      </c>
      <c r="CF90" s="28">
        <f>SUM(CF91:CF131)</f>
        <v>0</v>
      </c>
      <c r="CG90" s="28">
        <f>SUM(CG91:CG131)</f>
        <v>0</v>
      </c>
      <c r="CH90" s="28">
        <f>SUM(CH91:CH131)</f>
        <v>0</v>
      </c>
      <c r="CI90" s="28">
        <f>SUM(CI91:CI131)</f>
        <v>0</v>
      </c>
      <c r="CJ90" s="17"/>
    </row>
    <row r="91" spans="1:88" s="18" customFormat="1" ht="63" x14ac:dyDescent="0.25">
      <c r="A91" s="16" t="s">
        <v>99</v>
      </c>
      <c r="B91" s="26" t="str">
        <f>[1]Лист1!B76</f>
        <v>Реконструкция ВЛ-0,4 кВ Л-1 ТП-25 по ул.Гафури с заменой опор и провода А25, А35 на СИП и переводом нагрузки на ТП-61 в ОП с.Красноусольский</v>
      </c>
      <c r="C91" s="27" t="str">
        <f>[1]Лист1!C76</f>
        <v>L_ГИП_9</v>
      </c>
      <c r="D91" s="28">
        <v>1</v>
      </c>
      <c r="E91" s="28">
        <v>0</v>
      </c>
      <c r="F91" s="28">
        <v>0</v>
      </c>
      <c r="G91" s="28">
        <v>1.734</v>
      </c>
      <c r="H91" s="28">
        <v>0</v>
      </c>
      <c r="I91" s="28">
        <v>0</v>
      </c>
      <c r="J91" s="28">
        <v>0</v>
      </c>
      <c r="K91" s="28">
        <v>1</v>
      </c>
      <c r="L91" s="28">
        <v>0</v>
      </c>
      <c r="M91" s="28">
        <v>0</v>
      </c>
      <c r="N91" s="28">
        <v>1.734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17"/>
    </row>
    <row r="92" spans="1:88" s="18" customFormat="1" ht="94.5" x14ac:dyDescent="0.25">
      <c r="A92" s="16">
        <f>A91+1</f>
        <v>2</v>
      </c>
      <c r="B92" s="26" t="str">
        <f>[1]Лист1!B77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C92" s="27" t="str">
        <f>[1]Лист1!C77</f>
        <v>L_ГИП_10</v>
      </c>
      <c r="D92" s="28">
        <v>4</v>
      </c>
      <c r="E92" s="28">
        <v>0</v>
      </c>
      <c r="F92" s="28">
        <v>0</v>
      </c>
      <c r="G92" s="28">
        <v>0.36399999999999999</v>
      </c>
      <c r="H92" s="28">
        <v>0</v>
      </c>
      <c r="I92" s="28">
        <v>0</v>
      </c>
      <c r="J92" s="28">
        <v>0</v>
      </c>
      <c r="K92" s="28" t="s">
        <v>220</v>
      </c>
      <c r="L92" s="28">
        <v>0</v>
      </c>
      <c r="M92" s="28">
        <v>0</v>
      </c>
      <c r="N92" s="28">
        <v>0.39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17"/>
    </row>
    <row r="93" spans="1:88" s="18" customFormat="1" ht="47.25" x14ac:dyDescent="0.25">
      <c r="A93" s="16">
        <f t="shared" ref="A93:A129" si="86">A92+1</f>
        <v>3</v>
      </c>
      <c r="B93" s="26" t="str">
        <f>[1]Лист1!B78</f>
        <v>Реконструкция ВЛ-10кВ Ф-11508 ПС "Абдуллино" в с. Магинск Караидельского района РБ (замена опор и провода 6,5км)</v>
      </c>
      <c r="C93" s="27" t="str">
        <f>[1]Лист1!C78</f>
        <v>L_ГИП_11</v>
      </c>
      <c r="D93" s="28">
        <v>4</v>
      </c>
      <c r="E93" s="28">
        <v>0</v>
      </c>
      <c r="F93" s="28">
        <v>0</v>
      </c>
      <c r="G93" s="28">
        <v>6.5</v>
      </c>
      <c r="H93" s="28">
        <v>0</v>
      </c>
      <c r="I93" s="28">
        <v>0</v>
      </c>
      <c r="J93" s="28">
        <v>0</v>
      </c>
      <c r="K93" s="28">
        <v>4</v>
      </c>
      <c r="L93" s="28">
        <v>0</v>
      </c>
      <c r="M93" s="28">
        <v>0</v>
      </c>
      <c r="N93" s="28">
        <v>8.41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17"/>
    </row>
    <row r="94" spans="1:88" s="18" customFormat="1" ht="110.25" x14ac:dyDescent="0.25">
      <c r="A94" s="16">
        <f t="shared" si="86"/>
        <v>4</v>
      </c>
      <c r="B94" s="26" t="str">
        <f>[1]Лист1!B79</f>
        <v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v>
      </c>
      <c r="C94" s="27" t="str">
        <f>[1]Лист1!C79</f>
        <v>L_ГИП_12</v>
      </c>
      <c r="D94" s="28">
        <v>4</v>
      </c>
      <c r="E94" s="28">
        <v>0</v>
      </c>
      <c r="F94" s="28">
        <v>0</v>
      </c>
      <c r="G94" s="28">
        <v>4.0999999999999996</v>
      </c>
      <c r="H94" s="28">
        <v>0</v>
      </c>
      <c r="I94" s="28">
        <v>0</v>
      </c>
      <c r="J94" s="28">
        <v>0</v>
      </c>
      <c r="K94" s="28">
        <v>4</v>
      </c>
      <c r="L94" s="28">
        <v>0.1</v>
      </c>
      <c r="M94" s="28">
        <v>0</v>
      </c>
      <c r="N94" s="28">
        <v>4.83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17"/>
    </row>
    <row r="95" spans="1:88" s="18" customFormat="1" ht="47.25" x14ac:dyDescent="0.25">
      <c r="A95" s="16">
        <f t="shared" si="86"/>
        <v>5</v>
      </c>
      <c r="B95" s="26" t="str">
        <f>[1]Лист1!B80</f>
        <v>Реконструкция ВЛ-0,4кВ Л-1,2 ТП-5601 в с. Магинск  Караидельского района РБ (замена опор и провода 2,9 км)</v>
      </c>
      <c r="C95" s="27" t="str">
        <f>[1]Лист1!C80</f>
        <v>L_ГИП_13</v>
      </c>
      <c r="D95" s="28">
        <v>4</v>
      </c>
      <c r="E95" s="28">
        <v>0</v>
      </c>
      <c r="F95" s="28">
        <v>0</v>
      </c>
      <c r="G95" s="28">
        <v>2.9</v>
      </c>
      <c r="H95" s="28">
        <v>0</v>
      </c>
      <c r="I95" s="28">
        <v>0</v>
      </c>
      <c r="J95" s="28">
        <v>0</v>
      </c>
      <c r="K95" s="28">
        <v>4</v>
      </c>
      <c r="L95" s="28">
        <v>0</v>
      </c>
      <c r="M95" s="28">
        <v>0</v>
      </c>
      <c r="N95" s="28">
        <v>1.95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17"/>
    </row>
    <row r="96" spans="1:88" s="18" customFormat="1" ht="47.25" x14ac:dyDescent="0.25">
      <c r="A96" s="16">
        <f t="shared" si="86"/>
        <v>6</v>
      </c>
      <c r="B96" s="26" t="str">
        <f>[1]Лист1!B81</f>
        <v>Реконструкция ВЛ-0,4кВ Л-1,2 ТП-1945 н.п. Муллакаево  Караидельского района РБ (замена опор и провода 1,375 км)</v>
      </c>
      <c r="C96" s="27" t="str">
        <f>[1]Лист1!C81</f>
        <v>L_ГИП_14</v>
      </c>
      <c r="D96" s="28">
        <v>1</v>
      </c>
      <c r="E96" s="28">
        <v>0</v>
      </c>
      <c r="F96" s="28">
        <v>0</v>
      </c>
      <c r="G96" s="28">
        <v>1.3879999999999999</v>
      </c>
      <c r="H96" s="28">
        <v>0</v>
      </c>
      <c r="I96" s="28">
        <v>0</v>
      </c>
      <c r="J96" s="28">
        <v>0</v>
      </c>
      <c r="K96" s="28">
        <v>2</v>
      </c>
      <c r="L96" s="28">
        <v>0</v>
      </c>
      <c r="M96" s="28">
        <v>0</v>
      </c>
      <c r="N96" s="28">
        <v>1.38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17"/>
    </row>
    <row r="97" spans="1:88" s="18" customFormat="1" ht="47.25" x14ac:dyDescent="0.25">
      <c r="A97" s="16">
        <f t="shared" si="86"/>
        <v>7</v>
      </c>
      <c r="B97" s="26" t="str">
        <f>[1]Лист1!B82</f>
        <v xml:space="preserve">Реконструкция ВЛ-0,4кВ Л-1,2 ТП-1 в с. Нугуш Мелеузовского района РБ (замена опор и провода 1,860 км) </v>
      </c>
      <c r="C97" s="27" t="str">
        <f>[1]Лист1!C82</f>
        <v>L_ГИП_15</v>
      </c>
      <c r="D97" s="28">
        <v>2</v>
      </c>
      <c r="E97" s="28">
        <v>0</v>
      </c>
      <c r="F97" s="28">
        <v>0</v>
      </c>
      <c r="G97" s="28">
        <v>1.86</v>
      </c>
      <c r="H97" s="28">
        <v>0</v>
      </c>
      <c r="I97" s="28">
        <v>0</v>
      </c>
      <c r="J97" s="28">
        <v>0</v>
      </c>
      <c r="K97" s="28">
        <v>2</v>
      </c>
      <c r="L97" s="28">
        <v>0</v>
      </c>
      <c r="M97" s="28">
        <v>0</v>
      </c>
      <c r="N97" s="28">
        <v>1.78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17"/>
    </row>
    <row r="98" spans="1:88" s="18" customFormat="1" ht="47.25" x14ac:dyDescent="0.25">
      <c r="A98" s="16">
        <f t="shared" si="86"/>
        <v>8</v>
      </c>
      <c r="B98" s="26" t="str">
        <f>[1]Лист1!B83</f>
        <v xml:space="preserve">Реконструкция ВЛ-0,4кВ Л-1 ТП-4 в с. Нугуш Мелеузовского района РБ (замена опор и провода  2,112 км) </v>
      </c>
      <c r="C98" s="27" t="str">
        <f>[1]Лист1!C83</f>
        <v>L_ГИП_16</v>
      </c>
      <c r="D98" s="28">
        <v>3</v>
      </c>
      <c r="E98" s="28">
        <v>0</v>
      </c>
      <c r="F98" s="28">
        <v>0</v>
      </c>
      <c r="G98" s="28">
        <v>2.1120000000000001</v>
      </c>
      <c r="H98" s="28">
        <v>0</v>
      </c>
      <c r="I98" s="28">
        <v>0</v>
      </c>
      <c r="J98" s="28">
        <v>0</v>
      </c>
      <c r="K98" s="28">
        <v>3</v>
      </c>
      <c r="L98" s="28">
        <v>0</v>
      </c>
      <c r="M98" s="28">
        <v>0</v>
      </c>
      <c r="N98" s="28">
        <v>2.02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17"/>
    </row>
    <row r="99" spans="1:88" s="18" customFormat="1" ht="47.25" x14ac:dyDescent="0.25">
      <c r="A99" s="16">
        <f t="shared" si="86"/>
        <v>9</v>
      </c>
      <c r="B99" s="26" t="str">
        <f>[1]Лист1!B84</f>
        <v>Реконструкция ВЛ-6кВ Ф-5 ПС "НГЭС" в с. Нугуш Мелеузовского района РБ (замена опор и провода  1,3 км)</v>
      </c>
      <c r="C99" s="27" t="str">
        <f>[1]Лист1!C84</f>
        <v>L_ГИП_17</v>
      </c>
      <c r="D99" s="28">
        <v>3</v>
      </c>
      <c r="E99" s="28">
        <v>0</v>
      </c>
      <c r="F99" s="28">
        <v>0</v>
      </c>
      <c r="G99" s="28">
        <v>1.3</v>
      </c>
      <c r="H99" s="28">
        <v>0</v>
      </c>
      <c r="I99" s="28">
        <v>0</v>
      </c>
      <c r="J99" s="28">
        <v>0</v>
      </c>
      <c r="K99" s="28">
        <v>4</v>
      </c>
      <c r="L99" s="28">
        <v>0</v>
      </c>
      <c r="M99" s="28">
        <v>0</v>
      </c>
      <c r="N99" s="28">
        <v>0.42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17"/>
    </row>
    <row r="100" spans="1:88" s="18" customFormat="1" ht="47.25" x14ac:dyDescent="0.25">
      <c r="A100" s="16">
        <f t="shared" si="86"/>
        <v>10</v>
      </c>
      <c r="B100" s="26" t="str">
        <f>[1]Лист1!B85</f>
        <v>Реконструкция ВЛ-0,4кВ Л-4 КТПН-3633 в  п. Нефтяник Белокатайского района РБ (замена опор и провода 0,97 км)</v>
      </c>
      <c r="C100" s="27" t="str">
        <f>[1]Лист1!C85</f>
        <v>L_ГИП_18</v>
      </c>
      <c r="D100" s="28">
        <v>2</v>
      </c>
      <c r="E100" s="28">
        <v>0</v>
      </c>
      <c r="F100" s="28">
        <v>0</v>
      </c>
      <c r="G100" s="28">
        <v>0.97</v>
      </c>
      <c r="H100" s="28">
        <v>0</v>
      </c>
      <c r="I100" s="28">
        <v>0</v>
      </c>
      <c r="J100" s="28">
        <v>0</v>
      </c>
      <c r="K100" s="28">
        <v>2</v>
      </c>
      <c r="L100" s="28">
        <v>0</v>
      </c>
      <c r="M100" s="28">
        <v>0</v>
      </c>
      <c r="N100" s="28">
        <v>0.94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0</v>
      </c>
      <c r="CH100" s="28">
        <v>0</v>
      </c>
      <c r="CI100" s="28">
        <v>0</v>
      </c>
      <c r="CJ100" s="17"/>
    </row>
    <row r="101" spans="1:88" s="18" customFormat="1" ht="47.25" x14ac:dyDescent="0.25">
      <c r="A101" s="16">
        <f t="shared" si="86"/>
        <v>11</v>
      </c>
      <c r="B101" s="26" t="str">
        <f>[1]Лист1!B86</f>
        <v xml:space="preserve">Реконструкция ВЛ-0,4кВ Л-2 КТПН-3638 ул. Северная в с. Новобелокатай Белокатайского района РБ (замена опор и провода 0,95км) </v>
      </c>
      <c r="C101" s="27" t="str">
        <f>[1]Лист1!C86</f>
        <v>L_ГИП_19</v>
      </c>
      <c r="D101" s="28">
        <v>3</v>
      </c>
      <c r="E101" s="28">
        <v>0</v>
      </c>
      <c r="F101" s="28">
        <v>0</v>
      </c>
      <c r="G101" s="28">
        <v>0.95</v>
      </c>
      <c r="H101" s="28">
        <v>0</v>
      </c>
      <c r="I101" s="28">
        <v>0</v>
      </c>
      <c r="J101" s="28">
        <v>0</v>
      </c>
      <c r="K101" s="28">
        <v>3</v>
      </c>
      <c r="L101" s="28">
        <v>0</v>
      </c>
      <c r="M101" s="28">
        <v>0</v>
      </c>
      <c r="N101" s="28">
        <v>0.97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17"/>
    </row>
    <row r="102" spans="1:88" s="18" customFormat="1" ht="47.25" x14ac:dyDescent="0.25">
      <c r="A102" s="16">
        <f t="shared" si="86"/>
        <v>12</v>
      </c>
      <c r="B102" s="26" t="str">
        <f>[1]Лист1!B87</f>
        <v xml:space="preserve">Реконструкция ВЛ-0,4кВ Л-4 КТПН-3620 "Новый мкр" в с. Новобелокатай Белокатайского района РБ (замена опор и провода 0,993 км) </v>
      </c>
      <c r="C102" s="27" t="str">
        <f>[1]Лист1!C87</f>
        <v>L_ГИП_20</v>
      </c>
      <c r="D102" s="28">
        <v>3</v>
      </c>
      <c r="E102" s="28">
        <v>0</v>
      </c>
      <c r="F102" s="28">
        <v>0</v>
      </c>
      <c r="G102" s="28">
        <v>0.99299999999999999</v>
      </c>
      <c r="H102" s="28">
        <v>0</v>
      </c>
      <c r="I102" s="28">
        <v>0</v>
      </c>
      <c r="J102" s="28">
        <v>0</v>
      </c>
      <c r="K102" s="28">
        <v>4</v>
      </c>
      <c r="L102" s="28">
        <v>0</v>
      </c>
      <c r="M102" s="28">
        <v>0</v>
      </c>
      <c r="N102" s="28">
        <v>1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17"/>
    </row>
    <row r="103" spans="1:88" s="18" customFormat="1" ht="47.25" x14ac:dyDescent="0.25">
      <c r="A103" s="16">
        <f t="shared" si="86"/>
        <v>13</v>
      </c>
      <c r="B103" s="26" t="str">
        <f>[1]Лист1!B88</f>
        <v xml:space="preserve">Реконструкция ВЛ-0,4кВ Л-1 ТП-2651 в с. Большеустьикинское Мечетлинского района РБ (замена опор и провода 0,386 км) </v>
      </c>
      <c r="C103" s="27" t="str">
        <f>[1]Лист1!C88</f>
        <v>L_ГИП_21</v>
      </c>
      <c r="D103" s="28">
        <v>4</v>
      </c>
      <c r="E103" s="28">
        <v>0</v>
      </c>
      <c r="F103" s="28">
        <v>0</v>
      </c>
      <c r="G103" s="28">
        <v>0.38600000000000001</v>
      </c>
      <c r="H103" s="28">
        <v>0</v>
      </c>
      <c r="I103" s="28">
        <v>0</v>
      </c>
      <c r="J103" s="28">
        <v>0</v>
      </c>
      <c r="K103" s="28">
        <v>4</v>
      </c>
      <c r="L103" s="28">
        <v>0</v>
      </c>
      <c r="M103" s="28">
        <v>0</v>
      </c>
      <c r="N103" s="28">
        <v>0.38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17"/>
    </row>
    <row r="104" spans="1:88" s="18" customFormat="1" ht="47.25" x14ac:dyDescent="0.25">
      <c r="A104" s="16">
        <f t="shared" si="86"/>
        <v>14</v>
      </c>
      <c r="B104" s="26" t="str">
        <f>[1]Лист1!B89</f>
        <v xml:space="preserve">Реконструкция ВЛ-10кВ Ф-2 Л-2605 в с. Большеустьикинское Мечетлинского района РБ (замена опор и провода 1,085 км) </v>
      </c>
      <c r="C104" s="27" t="str">
        <f>[1]Лист1!C89</f>
        <v>L_ГИП_22</v>
      </c>
      <c r="D104" s="28">
        <v>3</v>
      </c>
      <c r="E104" s="28">
        <v>0</v>
      </c>
      <c r="F104" s="28">
        <v>0</v>
      </c>
      <c r="G104" s="28">
        <v>1.085</v>
      </c>
      <c r="H104" s="28">
        <v>0</v>
      </c>
      <c r="I104" s="28">
        <v>0</v>
      </c>
      <c r="J104" s="28">
        <v>0</v>
      </c>
      <c r="K104" s="28">
        <v>3</v>
      </c>
      <c r="L104" s="28">
        <v>0</v>
      </c>
      <c r="M104" s="28">
        <v>0</v>
      </c>
      <c r="N104" s="28">
        <v>1.1499999999999999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0</v>
      </c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v>0</v>
      </c>
      <c r="CA104" s="28">
        <v>0</v>
      </c>
      <c r="CB104" s="28">
        <v>0</v>
      </c>
      <c r="CC104" s="28">
        <v>0</v>
      </c>
      <c r="CD104" s="28">
        <v>0</v>
      </c>
      <c r="CE104" s="28">
        <v>0</v>
      </c>
      <c r="CF104" s="28">
        <v>0</v>
      </c>
      <c r="CG104" s="28">
        <v>0</v>
      </c>
      <c r="CH104" s="28">
        <v>0</v>
      </c>
      <c r="CI104" s="28">
        <v>0</v>
      </c>
      <c r="CJ104" s="17"/>
    </row>
    <row r="105" spans="1:88" s="18" customFormat="1" ht="47.25" x14ac:dyDescent="0.25">
      <c r="A105" s="16">
        <f t="shared" si="86"/>
        <v>15</v>
      </c>
      <c r="B105" s="26" t="str">
        <f>[1]Лист1!B90</f>
        <v xml:space="preserve">Реконструкция ВЛ-0,4кВ Л-2 КТП-2659 в с. Большеустьикинское Мечетлинского района РБ (замена опор и провода 1,952 км) </v>
      </c>
      <c r="C105" s="27" t="str">
        <f>[1]Лист1!C90</f>
        <v>L_ГИП_23</v>
      </c>
      <c r="D105" s="28">
        <v>3</v>
      </c>
      <c r="E105" s="28">
        <v>0</v>
      </c>
      <c r="F105" s="28">
        <v>0</v>
      </c>
      <c r="G105" s="28">
        <v>1.952</v>
      </c>
      <c r="H105" s="28">
        <v>0</v>
      </c>
      <c r="I105" s="28">
        <v>0</v>
      </c>
      <c r="J105" s="28">
        <v>0</v>
      </c>
      <c r="K105" s="28">
        <v>4</v>
      </c>
      <c r="L105" s="28">
        <v>0</v>
      </c>
      <c r="M105" s="28">
        <v>0</v>
      </c>
      <c r="N105" s="28">
        <v>2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17"/>
    </row>
    <row r="106" spans="1:88" s="18" customFormat="1" ht="63" x14ac:dyDescent="0.25">
      <c r="A106" s="16">
        <f t="shared" si="86"/>
        <v>16</v>
      </c>
      <c r="B106" s="26" t="str">
        <f>[1]Лист1!B91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  <c r="C106" s="27" t="str">
        <f>[1]Лист1!C91</f>
        <v>L_ГИП_24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 t="s">
        <v>221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0</v>
      </c>
      <c r="CC106" s="28">
        <v>0</v>
      </c>
      <c r="CD106" s="28">
        <v>0</v>
      </c>
      <c r="CE106" s="28">
        <v>0</v>
      </c>
      <c r="CF106" s="28">
        <v>0</v>
      </c>
      <c r="CG106" s="28">
        <v>0</v>
      </c>
      <c r="CH106" s="28">
        <v>0</v>
      </c>
      <c r="CI106" s="28">
        <v>0</v>
      </c>
      <c r="CJ106" s="17"/>
    </row>
    <row r="107" spans="1:88" s="18" customFormat="1" ht="47.25" x14ac:dyDescent="0.25">
      <c r="A107" s="16">
        <f t="shared" si="86"/>
        <v>17</v>
      </c>
      <c r="B107" s="26" t="str">
        <f>[1]Лист1!B92</f>
        <v xml:space="preserve">Реконструкция ВЛ-0,4кВ Л-1 КТП-4606 в  с. В.Киги Кигинского района РБ (замена опор и провода 0,217 км) </v>
      </c>
      <c r="C107" s="27" t="str">
        <f>[1]Лист1!C92</f>
        <v>L_ГИП_25</v>
      </c>
      <c r="D107" s="28">
        <v>2</v>
      </c>
      <c r="E107" s="28">
        <v>0</v>
      </c>
      <c r="F107" s="28">
        <v>0</v>
      </c>
      <c r="G107" s="28">
        <v>0.58899999999999997</v>
      </c>
      <c r="H107" s="28">
        <v>0</v>
      </c>
      <c r="I107" s="28">
        <v>0</v>
      </c>
      <c r="J107" s="28">
        <v>0</v>
      </c>
      <c r="K107" s="28">
        <v>2</v>
      </c>
      <c r="L107" s="28">
        <v>0</v>
      </c>
      <c r="M107" s="28">
        <v>0</v>
      </c>
      <c r="N107" s="28">
        <v>0.22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17"/>
    </row>
    <row r="108" spans="1:88" s="18" customFormat="1" ht="47.25" x14ac:dyDescent="0.25">
      <c r="A108" s="16">
        <f t="shared" si="86"/>
        <v>18</v>
      </c>
      <c r="B108" s="26" t="str">
        <f>[1]Лист1!B93</f>
        <v xml:space="preserve">Реконструкция ВЛ-0,4кВ Л-2 КТП-4606 в  с. В.Киги Кигинского района РБ (замена опор и провода 1,062 км) </v>
      </c>
      <c r="C108" s="27" t="str">
        <f>[1]Лист1!C93</f>
        <v>L_ГИП_26</v>
      </c>
      <c r="D108" s="28">
        <v>2</v>
      </c>
      <c r="E108" s="28">
        <v>0</v>
      </c>
      <c r="F108" s="28">
        <v>0</v>
      </c>
      <c r="G108" s="28">
        <v>0.58899999999999997</v>
      </c>
      <c r="H108" s="28">
        <v>0</v>
      </c>
      <c r="I108" s="28">
        <v>0</v>
      </c>
      <c r="J108" s="28">
        <v>0</v>
      </c>
      <c r="K108" s="28">
        <v>2</v>
      </c>
      <c r="L108" s="28">
        <v>0</v>
      </c>
      <c r="M108" s="28">
        <v>0</v>
      </c>
      <c r="N108" s="28">
        <v>1.06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17"/>
    </row>
    <row r="109" spans="1:88" s="18" customFormat="1" ht="47.25" x14ac:dyDescent="0.25">
      <c r="A109" s="16">
        <f t="shared" si="86"/>
        <v>19</v>
      </c>
      <c r="B109" s="26" t="str">
        <f>[1]Лист1!B94</f>
        <v xml:space="preserve">Реконструкция ВЛ-0,4кВ Л-2 КТП-4651 в с. В.Киги Кигинского района РБ (замена опор и провода 0,772 км)  </v>
      </c>
      <c r="C109" s="27" t="str">
        <f>[1]Лист1!C94</f>
        <v>L_ГИП_27</v>
      </c>
      <c r="D109" s="28">
        <v>2</v>
      </c>
      <c r="E109" s="28">
        <v>0</v>
      </c>
      <c r="F109" s="28">
        <v>0</v>
      </c>
      <c r="G109" s="28">
        <v>0.75600000000000001</v>
      </c>
      <c r="H109" s="28">
        <v>0</v>
      </c>
      <c r="I109" s="28">
        <v>0</v>
      </c>
      <c r="J109" s="28">
        <v>0</v>
      </c>
      <c r="K109" s="28">
        <v>2</v>
      </c>
      <c r="L109" s="28">
        <v>0</v>
      </c>
      <c r="M109" s="28">
        <v>0</v>
      </c>
      <c r="N109" s="28">
        <v>0.77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0</v>
      </c>
      <c r="CG109" s="28">
        <v>0</v>
      </c>
      <c r="CH109" s="28">
        <v>0</v>
      </c>
      <c r="CI109" s="28">
        <v>0</v>
      </c>
      <c r="CJ109" s="17"/>
    </row>
    <row r="110" spans="1:88" s="18" customFormat="1" ht="47.25" x14ac:dyDescent="0.25">
      <c r="A110" s="16">
        <f t="shared" si="86"/>
        <v>20</v>
      </c>
      <c r="B110" s="26" t="str">
        <f>[1]Лист1!B95</f>
        <v>Реконструкция ВЛ-0,4кВ Л-3 от ЗТП-4625  ориентировочной протяженностью 0,483 км для перевода нагрузки на ТП-4678 в ОП с. В.Киги</v>
      </c>
      <c r="C110" s="27" t="str">
        <f>[1]Лист1!C95</f>
        <v>L_ГИП_28</v>
      </c>
      <c r="D110" s="28">
        <v>1</v>
      </c>
      <c r="E110" s="28">
        <v>0</v>
      </c>
      <c r="F110" s="28">
        <v>0</v>
      </c>
      <c r="G110" s="28">
        <v>0.48299999999999998</v>
      </c>
      <c r="H110" s="28">
        <v>0</v>
      </c>
      <c r="I110" s="28">
        <v>0</v>
      </c>
      <c r="J110" s="28">
        <v>0</v>
      </c>
      <c r="K110" s="28">
        <v>1</v>
      </c>
      <c r="L110" s="28">
        <v>0</v>
      </c>
      <c r="M110" s="28">
        <v>0</v>
      </c>
      <c r="N110" s="28">
        <v>0.48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17"/>
    </row>
    <row r="111" spans="1:88" s="18" customFormat="1" ht="47.25" x14ac:dyDescent="0.25">
      <c r="A111" s="16">
        <f t="shared" si="86"/>
        <v>21</v>
      </c>
      <c r="B111" s="26" t="str">
        <f>[1]Лист1!B96</f>
        <v>Реконструкция ВЛ-0,4кВ Л-2 от ЗТП-4625  ориентировочной протяженностью 0,985 км для разделения фидера в ОП с. В.Киги</v>
      </c>
      <c r="C111" s="27" t="str">
        <f>[1]Лист1!C96</f>
        <v>L_ГИП_29</v>
      </c>
      <c r="D111" s="28">
        <v>1</v>
      </c>
      <c r="E111" s="28">
        <v>0</v>
      </c>
      <c r="F111" s="28">
        <v>0</v>
      </c>
      <c r="G111" s="28">
        <v>0.98499999999999999</v>
      </c>
      <c r="H111" s="28">
        <v>0</v>
      </c>
      <c r="I111" s="28">
        <v>0</v>
      </c>
      <c r="J111" s="28">
        <v>0</v>
      </c>
      <c r="K111" s="28">
        <v>1</v>
      </c>
      <c r="L111" s="28">
        <v>0</v>
      </c>
      <c r="M111" s="28">
        <v>0</v>
      </c>
      <c r="N111" s="28">
        <v>0.99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28">
        <v>0</v>
      </c>
      <c r="CB111" s="28">
        <v>0</v>
      </c>
      <c r="CC111" s="28">
        <v>0</v>
      </c>
      <c r="CD111" s="28">
        <v>0</v>
      </c>
      <c r="CE111" s="28">
        <v>0</v>
      </c>
      <c r="CF111" s="28">
        <v>0</v>
      </c>
      <c r="CG111" s="28">
        <v>0</v>
      </c>
      <c r="CH111" s="28">
        <v>0</v>
      </c>
      <c r="CI111" s="28">
        <v>0</v>
      </c>
      <c r="CJ111" s="17"/>
    </row>
    <row r="112" spans="1:88" s="18" customFormat="1" ht="47.25" x14ac:dyDescent="0.25">
      <c r="A112" s="16">
        <f t="shared" si="86"/>
        <v>22</v>
      </c>
      <c r="B112" s="26" t="str">
        <f>[1]Лист1!B97</f>
        <v>Реконструкция ВЛ-0,4кВ Л-2 КТПН-4656 ул. Строительная в с. В.Киги Кигинского района РБ (замена опор и провода 1,083км)</v>
      </c>
      <c r="C112" s="27" t="str">
        <f>[1]Лист1!C97</f>
        <v>L_ГИП_30</v>
      </c>
      <c r="D112" s="28">
        <v>2</v>
      </c>
      <c r="E112" s="28">
        <v>0</v>
      </c>
      <c r="F112" s="28">
        <v>0</v>
      </c>
      <c r="G112" s="28">
        <v>1.083</v>
      </c>
      <c r="H112" s="28">
        <v>0</v>
      </c>
      <c r="I112" s="28">
        <v>0</v>
      </c>
      <c r="J112" s="28">
        <v>0</v>
      </c>
      <c r="K112" s="28">
        <v>2</v>
      </c>
      <c r="L112" s="28">
        <v>0</v>
      </c>
      <c r="M112" s="28">
        <v>0</v>
      </c>
      <c r="N112" s="28">
        <v>1.1100000000000001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17"/>
    </row>
    <row r="113" spans="1:88" s="18" customFormat="1" ht="47.25" x14ac:dyDescent="0.25">
      <c r="A113" s="16">
        <f t="shared" si="86"/>
        <v>23</v>
      </c>
      <c r="B113" s="26" t="str">
        <f>[1]Лист1!B98</f>
        <v xml:space="preserve">Реконструкция ВЛ-0,4кВ Л-1 КТПН-4655 ул. Солнечная в с. В.Киги Кигинского района РБ (замена опор и провода 1,162км) </v>
      </c>
      <c r="C113" s="27" t="str">
        <f>[1]Лист1!C98</f>
        <v>L_ГИП_31</v>
      </c>
      <c r="D113" s="28">
        <v>2</v>
      </c>
      <c r="E113" s="28">
        <v>0</v>
      </c>
      <c r="F113" s="28">
        <v>0</v>
      </c>
      <c r="G113" s="28">
        <v>1.1619999999999999</v>
      </c>
      <c r="H113" s="28">
        <v>0</v>
      </c>
      <c r="I113" s="28">
        <v>0</v>
      </c>
      <c r="J113" s="28">
        <v>0</v>
      </c>
      <c r="K113" s="28">
        <v>2</v>
      </c>
      <c r="L113" s="28">
        <v>0</v>
      </c>
      <c r="M113" s="28">
        <v>0</v>
      </c>
      <c r="N113" s="28">
        <v>1.1100000000000001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17"/>
    </row>
    <row r="114" spans="1:88" s="18" customFormat="1" ht="47.25" x14ac:dyDescent="0.25">
      <c r="A114" s="16">
        <f t="shared" si="86"/>
        <v>24</v>
      </c>
      <c r="B114" s="26" t="s">
        <v>380</v>
      </c>
      <c r="C114" s="27" t="str">
        <f>[1]Лист1!C99</f>
        <v>ЭM_ГИП_4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4</v>
      </c>
      <c r="S114" s="25">
        <v>0</v>
      </c>
      <c r="T114" s="25">
        <v>0</v>
      </c>
      <c r="U114" s="25">
        <v>2</v>
      </c>
      <c r="V114" s="25">
        <v>0</v>
      </c>
      <c r="W114" s="25">
        <v>0</v>
      </c>
      <c r="X114" s="25">
        <v>0</v>
      </c>
      <c r="Y114" s="25" t="s">
        <v>223</v>
      </c>
      <c r="Z114" s="25">
        <v>0</v>
      </c>
      <c r="AA114" s="25">
        <v>0</v>
      </c>
      <c r="AB114" s="25">
        <v>1.3340000000000001</v>
      </c>
      <c r="AC114" s="25">
        <v>0</v>
      </c>
      <c r="AD114" s="25">
        <v>0</v>
      </c>
      <c r="AE114" s="25">
        <v>0</v>
      </c>
      <c r="AF114" s="25">
        <v>4</v>
      </c>
      <c r="AG114" s="25">
        <v>0</v>
      </c>
      <c r="AH114" s="25">
        <v>0</v>
      </c>
      <c r="AI114" s="25">
        <v>3.085</v>
      </c>
      <c r="AJ114" s="25">
        <v>0</v>
      </c>
      <c r="AK114" s="25">
        <v>0</v>
      </c>
      <c r="AL114" s="25">
        <v>0</v>
      </c>
      <c r="AM114" s="25">
        <v>4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2</v>
      </c>
      <c r="BB114" s="25">
        <v>0</v>
      </c>
      <c r="BC114" s="25">
        <v>0</v>
      </c>
      <c r="BD114" s="25">
        <v>3.085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v>0</v>
      </c>
      <c r="BS114" s="25">
        <v>0</v>
      </c>
      <c r="BT114" s="25">
        <v>0</v>
      </c>
      <c r="BU114" s="25">
        <v>0</v>
      </c>
      <c r="BV114" s="25">
        <v>0</v>
      </c>
      <c r="BW114" s="25">
        <v>0</v>
      </c>
      <c r="BX114" s="25">
        <v>0</v>
      </c>
      <c r="BY114" s="25">
        <v>0</v>
      </c>
      <c r="BZ114" s="25">
        <v>0</v>
      </c>
      <c r="CA114" s="25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17"/>
    </row>
    <row r="115" spans="1:88" s="18" customFormat="1" ht="78.75" x14ac:dyDescent="0.25">
      <c r="A115" s="16">
        <f t="shared" si="86"/>
        <v>25</v>
      </c>
      <c r="B115" s="26" t="str">
        <f>[1]Лист1!B100</f>
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</c>
      <c r="C115" s="27" t="str">
        <f>[1]Лист1!C100</f>
        <v>M_ГИП_6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</v>
      </c>
      <c r="BS115" s="25">
        <v>0</v>
      </c>
      <c r="BT115" s="25">
        <v>0</v>
      </c>
      <c r="BU115" s="25">
        <v>0</v>
      </c>
      <c r="BV115" s="25">
        <v>0</v>
      </c>
      <c r="BW115" s="25">
        <v>0</v>
      </c>
      <c r="BX115" s="25">
        <v>0</v>
      </c>
      <c r="BY115" s="25">
        <v>0</v>
      </c>
      <c r="BZ115" s="25">
        <v>0</v>
      </c>
      <c r="CA115" s="25">
        <v>0</v>
      </c>
      <c r="CB115" s="25">
        <v>0</v>
      </c>
      <c r="CC115" s="25">
        <v>0</v>
      </c>
      <c r="CD115" s="25">
        <v>0</v>
      </c>
      <c r="CE115" s="25">
        <v>0</v>
      </c>
      <c r="CF115" s="25">
        <v>0</v>
      </c>
      <c r="CG115" s="25">
        <v>0</v>
      </c>
      <c r="CH115" s="25">
        <v>0</v>
      </c>
      <c r="CI115" s="25">
        <v>0</v>
      </c>
      <c r="CJ115" s="17"/>
    </row>
    <row r="116" spans="1:88" s="18" customFormat="1" ht="63" x14ac:dyDescent="0.25">
      <c r="A116" s="16">
        <f t="shared" si="86"/>
        <v>26</v>
      </c>
      <c r="B116" s="26" t="str">
        <f>[1]Лист1!B101</f>
        <v>Реконструкция ВЛ-10кВ Ф 43-01 ПС "Шаран" в с. Шаран Шаранского района РБ (2 Этап - Строительно-монтажные работы 2022г.) (замена опор и провода 1,369 км)</v>
      </c>
      <c r="C116" s="27" t="str">
        <f>[1]Лист1!C101</f>
        <v>M_ГИП_7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v>0</v>
      </c>
      <c r="BS116" s="25">
        <v>0</v>
      </c>
      <c r="BT116" s="25">
        <v>0</v>
      </c>
      <c r="BU116" s="25">
        <v>0</v>
      </c>
      <c r="BV116" s="25">
        <v>0</v>
      </c>
      <c r="BW116" s="25">
        <v>0</v>
      </c>
      <c r="BX116" s="25">
        <v>0</v>
      </c>
      <c r="BY116" s="25">
        <v>0</v>
      </c>
      <c r="BZ116" s="25">
        <v>0</v>
      </c>
      <c r="CA116" s="25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17"/>
    </row>
    <row r="117" spans="1:88" s="18" customFormat="1" ht="110.25" x14ac:dyDescent="0.25">
      <c r="A117" s="16">
        <f t="shared" si="86"/>
        <v>27</v>
      </c>
      <c r="B117" s="26" t="str">
        <f>[1]Лист1!B102</f>
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</c>
      <c r="C117" s="27" t="str">
        <f>[1]Лист1!C102</f>
        <v>M_ГИП_8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3</v>
      </c>
      <c r="S117" s="25">
        <v>0.16</v>
      </c>
      <c r="T117" s="25">
        <v>0</v>
      </c>
      <c r="U117" s="25">
        <v>2.5939999999999999</v>
      </c>
      <c r="V117" s="25">
        <v>0</v>
      </c>
      <c r="W117" s="25">
        <v>0</v>
      </c>
      <c r="X117" s="25">
        <v>0</v>
      </c>
      <c r="Y117" s="25">
        <v>3</v>
      </c>
      <c r="Z117" s="25">
        <v>0.16</v>
      </c>
      <c r="AA117" s="25">
        <v>0</v>
      </c>
      <c r="AB117" s="25">
        <v>2.6139999999999999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v>0</v>
      </c>
      <c r="BN117" s="25">
        <v>0</v>
      </c>
      <c r="BO117" s="25">
        <v>0</v>
      </c>
      <c r="BP117" s="25">
        <v>0</v>
      </c>
      <c r="BQ117" s="25">
        <v>0</v>
      </c>
      <c r="BR117" s="25">
        <v>0</v>
      </c>
      <c r="BS117" s="25">
        <v>0</v>
      </c>
      <c r="BT117" s="25">
        <v>0</v>
      </c>
      <c r="BU117" s="25">
        <v>0</v>
      </c>
      <c r="BV117" s="25">
        <v>0</v>
      </c>
      <c r="BW117" s="25">
        <v>0</v>
      </c>
      <c r="BX117" s="25">
        <v>0</v>
      </c>
      <c r="BY117" s="25">
        <v>0</v>
      </c>
      <c r="BZ117" s="25">
        <v>0</v>
      </c>
      <c r="CA117" s="25">
        <v>0</v>
      </c>
      <c r="CB117" s="25">
        <v>0</v>
      </c>
      <c r="CC117" s="25">
        <v>0</v>
      </c>
      <c r="CD117" s="25">
        <v>0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17"/>
    </row>
    <row r="118" spans="1:88" s="18" customFormat="1" ht="47.25" x14ac:dyDescent="0.25">
      <c r="A118" s="16">
        <f t="shared" si="86"/>
        <v>28</v>
      </c>
      <c r="B118" s="26" t="str">
        <f>[1]Лист1!B103</f>
        <v>Реконструкция ВЛ-0,4кВ Л-2,3 ТП-2617 в с. Большеустьикинское Мечетлинского района РБ (замена опор и провода 1,911 км)</v>
      </c>
      <c r="C118" s="27" t="str">
        <f>[1]Лист1!C103</f>
        <v>M_ГИП_9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v>0</v>
      </c>
      <c r="BN118" s="25">
        <v>0</v>
      </c>
      <c r="BO118" s="25">
        <v>0</v>
      </c>
      <c r="BP118" s="25">
        <v>0</v>
      </c>
      <c r="BQ118" s="25">
        <v>0</v>
      </c>
      <c r="BR118" s="25">
        <v>0</v>
      </c>
      <c r="BS118" s="25">
        <v>0</v>
      </c>
      <c r="BT118" s="25">
        <v>0</v>
      </c>
      <c r="BU118" s="25">
        <v>0</v>
      </c>
      <c r="BV118" s="25">
        <v>0</v>
      </c>
      <c r="BW118" s="25">
        <v>0</v>
      </c>
      <c r="BX118" s="25">
        <v>0</v>
      </c>
      <c r="BY118" s="25">
        <v>0</v>
      </c>
      <c r="BZ118" s="25">
        <v>0</v>
      </c>
      <c r="CA118" s="25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17"/>
    </row>
    <row r="119" spans="1:88" s="18" customFormat="1" ht="63" x14ac:dyDescent="0.25">
      <c r="A119" s="16">
        <f t="shared" si="86"/>
        <v>29</v>
      </c>
      <c r="B119" s="26" t="str">
        <f>[1]Лист1!B104</f>
        <v>Реконструкция ВЛ-10кВ Ф-18 Л-2699 с. Большеустьикинское Мечетлинского района РБ (вынос ВЛ-10кВ с территории больницы, ВЛ-10кВ 0,427км)</v>
      </c>
      <c r="C119" s="27" t="str">
        <f>[1]Лист1!C104</f>
        <v>M_ГИП_23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4</v>
      </c>
      <c r="S119" s="25">
        <v>0</v>
      </c>
      <c r="T119" s="25">
        <v>0</v>
      </c>
      <c r="U119" s="25">
        <v>0.42699999999999999</v>
      </c>
      <c r="V119" s="25">
        <v>0</v>
      </c>
      <c r="W119" s="25">
        <v>0</v>
      </c>
      <c r="X119" s="25">
        <v>0</v>
      </c>
      <c r="Y119" s="25">
        <v>3</v>
      </c>
      <c r="Z119" s="25">
        <v>0</v>
      </c>
      <c r="AA119" s="25">
        <v>0</v>
      </c>
      <c r="AB119" s="25">
        <v>0.42699999999999999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v>0</v>
      </c>
      <c r="BN119" s="25">
        <v>0</v>
      </c>
      <c r="BO119" s="25">
        <v>0</v>
      </c>
      <c r="BP119" s="25">
        <v>0</v>
      </c>
      <c r="BQ119" s="25">
        <v>0</v>
      </c>
      <c r="BR119" s="25">
        <v>0</v>
      </c>
      <c r="BS119" s="25">
        <v>0</v>
      </c>
      <c r="BT119" s="25">
        <v>0</v>
      </c>
      <c r="BU119" s="25">
        <v>0</v>
      </c>
      <c r="BV119" s="25">
        <v>0</v>
      </c>
      <c r="BW119" s="25">
        <v>0</v>
      </c>
      <c r="BX119" s="25">
        <v>0</v>
      </c>
      <c r="BY119" s="25">
        <v>0</v>
      </c>
      <c r="BZ119" s="25">
        <v>0</v>
      </c>
      <c r="CA119" s="25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17"/>
    </row>
    <row r="120" spans="1:88" s="18" customFormat="1" ht="78.75" x14ac:dyDescent="0.25">
      <c r="A120" s="16">
        <f t="shared" si="86"/>
        <v>30</v>
      </c>
      <c r="B120" s="26" t="str">
        <f>[1]Лист1!B105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C120" s="27" t="str">
        <f>[1]Лист1!C105</f>
        <v>M_ГИП_24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1</v>
      </c>
      <c r="S120" s="25">
        <v>0</v>
      </c>
      <c r="T120" s="25">
        <v>0</v>
      </c>
      <c r="U120" s="25">
        <v>0.92800000000000005</v>
      </c>
      <c r="V120" s="25">
        <v>0</v>
      </c>
      <c r="W120" s="25">
        <v>0</v>
      </c>
      <c r="X120" s="25">
        <v>0</v>
      </c>
      <c r="Y120" s="25">
        <v>1</v>
      </c>
      <c r="Z120" s="25">
        <v>0</v>
      </c>
      <c r="AA120" s="25">
        <v>0</v>
      </c>
      <c r="AB120" s="25">
        <v>0.92800000000000005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0</v>
      </c>
      <c r="BO120" s="25">
        <v>0</v>
      </c>
      <c r="BP120" s="25">
        <v>0</v>
      </c>
      <c r="BQ120" s="25">
        <v>0</v>
      </c>
      <c r="BR120" s="25">
        <v>0</v>
      </c>
      <c r="BS120" s="25">
        <v>0</v>
      </c>
      <c r="BT120" s="25">
        <v>0</v>
      </c>
      <c r="BU120" s="25">
        <v>0</v>
      </c>
      <c r="BV120" s="25">
        <v>0</v>
      </c>
      <c r="BW120" s="25">
        <v>0</v>
      </c>
      <c r="BX120" s="25">
        <v>0</v>
      </c>
      <c r="BY120" s="25">
        <v>0</v>
      </c>
      <c r="BZ120" s="25">
        <v>0</v>
      </c>
      <c r="CA120" s="25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17"/>
    </row>
    <row r="121" spans="1:88" s="18" customFormat="1" ht="63" x14ac:dyDescent="0.25">
      <c r="A121" s="16">
        <f t="shared" si="86"/>
        <v>31</v>
      </c>
      <c r="B121" s="26" t="str">
        <f>[1]Лист1!B106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C121" s="27" t="str">
        <f>[1]Лист1!C106</f>
        <v>M_ГИП_25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1</v>
      </c>
      <c r="S121" s="25">
        <v>0</v>
      </c>
      <c r="T121" s="25">
        <v>0</v>
      </c>
      <c r="U121" s="25">
        <v>0.36899999999999999</v>
      </c>
      <c r="V121" s="25">
        <v>0</v>
      </c>
      <c r="W121" s="25">
        <v>0</v>
      </c>
      <c r="X121" s="25">
        <v>0</v>
      </c>
      <c r="Y121" s="25">
        <v>1</v>
      </c>
      <c r="Z121" s="25">
        <v>0</v>
      </c>
      <c r="AA121" s="25">
        <v>0</v>
      </c>
      <c r="AB121" s="25">
        <v>0.36899999999999999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0</v>
      </c>
      <c r="BS121" s="25">
        <v>0</v>
      </c>
      <c r="BT121" s="25">
        <v>0</v>
      </c>
      <c r="BU121" s="25">
        <v>0</v>
      </c>
      <c r="BV121" s="25">
        <v>0</v>
      </c>
      <c r="BW121" s="25">
        <v>0</v>
      </c>
      <c r="BX121" s="25">
        <v>0</v>
      </c>
      <c r="BY121" s="25">
        <v>0</v>
      </c>
      <c r="BZ121" s="25">
        <v>0</v>
      </c>
      <c r="CA121" s="25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17"/>
    </row>
    <row r="122" spans="1:88" s="18" customFormat="1" ht="78.75" x14ac:dyDescent="0.25">
      <c r="A122" s="16">
        <f t="shared" si="86"/>
        <v>32</v>
      </c>
      <c r="B122" s="26" t="str">
        <f>[1]Лист1!B107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C122" s="27" t="str">
        <f>[1]Лист1!C107</f>
        <v>M_ГИП_26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4</v>
      </c>
      <c r="S122" s="25">
        <v>0</v>
      </c>
      <c r="T122" s="25">
        <v>0</v>
      </c>
      <c r="U122" s="25">
        <v>2.0149999999999997</v>
      </c>
      <c r="V122" s="25">
        <v>0</v>
      </c>
      <c r="W122" s="25">
        <v>0</v>
      </c>
      <c r="X122" s="25">
        <v>0</v>
      </c>
      <c r="Y122" s="25">
        <v>2</v>
      </c>
      <c r="Z122" s="25">
        <v>0</v>
      </c>
      <c r="AA122" s="25">
        <v>0</v>
      </c>
      <c r="AB122" s="25">
        <v>2.6080000000000001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v>0</v>
      </c>
      <c r="BS122" s="25">
        <v>0</v>
      </c>
      <c r="BT122" s="25">
        <v>0</v>
      </c>
      <c r="BU122" s="25">
        <v>0</v>
      </c>
      <c r="BV122" s="25">
        <v>0</v>
      </c>
      <c r="BW122" s="25">
        <v>0</v>
      </c>
      <c r="BX122" s="25">
        <v>0</v>
      </c>
      <c r="BY122" s="25">
        <v>0</v>
      </c>
      <c r="BZ122" s="25">
        <v>0</v>
      </c>
      <c r="CA122" s="25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17"/>
    </row>
    <row r="123" spans="1:88" s="18" customFormat="1" ht="47.25" x14ac:dyDescent="0.25">
      <c r="A123" s="16">
        <f t="shared" si="86"/>
        <v>33</v>
      </c>
      <c r="B123" s="26" t="str">
        <f>[1]Лист1!B108</f>
        <v>Реконструкция ВЛ-0,4кВ Л-3 КТПН-4604 с.В.Киги  Кигинского района РБ (замена провода 0,692км)</v>
      </c>
      <c r="C123" s="27" t="str">
        <f>[1]Лист1!C108</f>
        <v>M_ГИП_27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1</v>
      </c>
      <c r="S123" s="25">
        <v>0</v>
      </c>
      <c r="T123" s="25">
        <v>0</v>
      </c>
      <c r="U123" s="25">
        <v>0.69199999999999995</v>
      </c>
      <c r="V123" s="25">
        <v>0</v>
      </c>
      <c r="W123" s="25">
        <v>0</v>
      </c>
      <c r="X123" s="25">
        <v>0</v>
      </c>
      <c r="Y123" s="25">
        <v>1</v>
      </c>
      <c r="Z123" s="25">
        <v>0</v>
      </c>
      <c r="AA123" s="25">
        <v>0</v>
      </c>
      <c r="AB123" s="25">
        <v>0.69199999999999995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v>0</v>
      </c>
      <c r="BS123" s="25">
        <v>0</v>
      </c>
      <c r="BT123" s="25">
        <v>0</v>
      </c>
      <c r="BU123" s="25">
        <v>0</v>
      </c>
      <c r="BV123" s="25">
        <v>0</v>
      </c>
      <c r="BW123" s="25">
        <v>0</v>
      </c>
      <c r="BX123" s="25">
        <v>0</v>
      </c>
      <c r="BY123" s="25">
        <v>0</v>
      </c>
      <c r="BZ123" s="25">
        <v>0</v>
      </c>
      <c r="CA123" s="25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17"/>
    </row>
    <row r="124" spans="1:88" s="18" customFormat="1" ht="78.75" x14ac:dyDescent="0.25">
      <c r="A124" s="16">
        <f t="shared" si="86"/>
        <v>34</v>
      </c>
      <c r="B124" s="26" t="str">
        <f>[1]Лист1!B109</f>
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</c>
      <c r="C124" s="27" t="str">
        <f>[1]Лист1!C109</f>
        <v>M_ГИП_28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3</v>
      </c>
      <c r="S124" s="25">
        <v>0.16</v>
      </c>
      <c r="T124" s="25">
        <v>0</v>
      </c>
      <c r="U124" s="25">
        <v>0.66500000000000004</v>
      </c>
      <c r="V124" s="25">
        <v>0</v>
      </c>
      <c r="W124" s="25">
        <v>0</v>
      </c>
      <c r="X124" s="25">
        <v>0</v>
      </c>
      <c r="Y124" s="25">
        <v>3</v>
      </c>
      <c r="Z124" s="25">
        <v>0.16</v>
      </c>
      <c r="AA124" s="25">
        <v>0</v>
      </c>
      <c r="AB124" s="25">
        <v>0.66500000000000004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v>0</v>
      </c>
      <c r="BN124" s="25">
        <v>0</v>
      </c>
      <c r="BO124" s="25">
        <v>0</v>
      </c>
      <c r="BP124" s="25">
        <v>0</v>
      </c>
      <c r="BQ124" s="25">
        <v>0</v>
      </c>
      <c r="BR124" s="25">
        <v>0</v>
      </c>
      <c r="BS124" s="25">
        <v>0</v>
      </c>
      <c r="BT124" s="25">
        <v>0</v>
      </c>
      <c r="BU124" s="25">
        <v>0</v>
      </c>
      <c r="BV124" s="25">
        <v>0</v>
      </c>
      <c r="BW124" s="25">
        <v>0</v>
      </c>
      <c r="BX124" s="25">
        <v>0</v>
      </c>
      <c r="BY124" s="25">
        <v>0</v>
      </c>
      <c r="BZ124" s="25">
        <v>0</v>
      </c>
      <c r="CA124" s="25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17"/>
    </row>
    <row r="125" spans="1:88" s="18" customFormat="1" ht="47.25" x14ac:dyDescent="0.25">
      <c r="A125" s="16">
        <f t="shared" si="86"/>
        <v>35</v>
      </c>
      <c r="B125" s="26" t="str">
        <f>[1]Лист1!B110</f>
        <v>Реконструкция ВЛ-0,4кВ Л-3 ТП-2593 с. Санатория Глуховского Белебеевского района РБ (достройка ВЛ-0,4кВ Л-3 ТП-2593 0,469км)</v>
      </c>
      <c r="C125" s="27" t="str">
        <f>[1]Лист1!C110</f>
        <v>M_ГИП_29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3</v>
      </c>
      <c r="S125" s="25">
        <v>0</v>
      </c>
      <c r="T125" s="25">
        <v>0</v>
      </c>
      <c r="U125" s="25">
        <v>0.46899999999999997</v>
      </c>
      <c r="V125" s="25">
        <v>0</v>
      </c>
      <c r="W125" s="25">
        <v>0</v>
      </c>
      <c r="X125" s="25">
        <v>0</v>
      </c>
      <c r="Y125" s="25">
        <v>2</v>
      </c>
      <c r="Z125" s="25">
        <v>0</v>
      </c>
      <c r="AA125" s="25">
        <v>0</v>
      </c>
      <c r="AB125" s="25">
        <v>0.435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25">
        <v>0</v>
      </c>
      <c r="BJ125" s="25">
        <v>0</v>
      </c>
      <c r="BK125" s="25">
        <v>0</v>
      </c>
      <c r="BL125" s="25">
        <v>0</v>
      </c>
      <c r="BM125" s="25">
        <v>0</v>
      </c>
      <c r="BN125" s="25">
        <v>0</v>
      </c>
      <c r="BO125" s="25">
        <v>0</v>
      </c>
      <c r="BP125" s="25">
        <v>0</v>
      </c>
      <c r="BQ125" s="25">
        <v>0</v>
      </c>
      <c r="BR125" s="25">
        <v>0</v>
      </c>
      <c r="BS125" s="25">
        <v>0</v>
      </c>
      <c r="BT125" s="25">
        <v>0</v>
      </c>
      <c r="BU125" s="25">
        <v>0</v>
      </c>
      <c r="BV125" s="25">
        <v>0</v>
      </c>
      <c r="BW125" s="25">
        <v>0</v>
      </c>
      <c r="BX125" s="25">
        <v>0</v>
      </c>
      <c r="BY125" s="25">
        <v>0</v>
      </c>
      <c r="BZ125" s="25">
        <v>0</v>
      </c>
      <c r="CA125" s="25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17"/>
    </row>
    <row r="126" spans="1:88" s="18" customFormat="1" ht="63" x14ac:dyDescent="0.25">
      <c r="A126" s="16">
        <f t="shared" si="86"/>
        <v>36</v>
      </c>
      <c r="B126" s="26" t="str">
        <f>[1]Лист1!B111</f>
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</c>
      <c r="C126" s="27" t="str">
        <f>[1]Лист1!C111</f>
        <v>ЭM_ГИП_30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4</v>
      </c>
      <c r="S126" s="25">
        <v>0</v>
      </c>
      <c r="T126" s="25">
        <v>0</v>
      </c>
      <c r="U126" s="25">
        <v>5.0010000000000003</v>
      </c>
      <c r="V126" s="25">
        <v>0</v>
      </c>
      <c r="W126" s="25">
        <v>0</v>
      </c>
      <c r="X126" s="25">
        <v>0</v>
      </c>
      <c r="Y126" s="25">
        <v>4</v>
      </c>
      <c r="Z126" s="25">
        <v>0</v>
      </c>
      <c r="AA126" s="25">
        <v>0</v>
      </c>
      <c r="AB126" s="25">
        <v>5.0010000000000003</v>
      </c>
      <c r="AC126" s="25">
        <v>0</v>
      </c>
      <c r="AD126" s="25">
        <v>0</v>
      </c>
      <c r="AE126" s="25">
        <v>0</v>
      </c>
      <c r="AF126" s="25">
        <v>4</v>
      </c>
      <c r="AG126" s="25">
        <v>0</v>
      </c>
      <c r="AH126" s="25">
        <v>0</v>
      </c>
      <c r="AI126" s="25">
        <f>6.343+0.978</f>
        <v>7.3209999999999997</v>
      </c>
      <c r="AJ126" s="25">
        <v>0</v>
      </c>
      <c r="AK126" s="25">
        <v>0</v>
      </c>
      <c r="AL126" s="25">
        <v>0</v>
      </c>
      <c r="AM126" s="25">
        <v>4</v>
      </c>
      <c r="AN126" s="25">
        <v>0</v>
      </c>
      <c r="AO126" s="25">
        <v>0</v>
      </c>
      <c r="AP126" s="25">
        <v>11.645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v>0</v>
      </c>
      <c r="BN126" s="25">
        <v>0</v>
      </c>
      <c r="BO126" s="25">
        <v>0</v>
      </c>
      <c r="BP126" s="25">
        <v>0</v>
      </c>
      <c r="BQ126" s="25">
        <v>0</v>
      </c>
      <c r="BR126" s="25">
        <v>0</v>
      </c>
      <c r="BS126" s="25">
        <v>0</v>
      </c>
      <c r="BT126" s="25">
        <v>0</v>
      </c>
      <c r="BU126" s="25">
        <v>0</v>
      </c>
      <c r="BV126" s="25">
        <v>0</v>
      </c>
      <c r="BW126" s="25">
        <v>0</v>
      </c>
      <c r="BX126" s="25">
        <v>0</v>
      </c>
      <c r="BY126" s="25">
        <v>0</v>
      </c>
      <c r="BZ126" s="25">
        <v>0</v>
      </c>
      <c r="CA126" s="25">
        <v>0</v>
      </c>
      <c r="CB126" s="25">
        <v>0</v>
      </c>
      <c r="CC126" s="25">
        <v>0</v>
      </c>
      <c r="CD126" s="25">
        <v>0</v>
      </c>
      <c r="CE126" s="25">
        <v>0</v>
      </c>
      <c r="CF126" s="25">
        <v>0</v>
      </c>
      <c r="CG126" s="25">
        <v>0</v>
      </c>
      <c r="CH126" s="25">
        <v>0</v>
      </c>
      <c r="CI126" s="25">
        <v>0</v>
      </c>
      <c r="CJ126" s="17"/>
    </row>
    <row r="127" spans="1:88" s="18" customFormat="1" ht="90" customHeight="1" x14ac:dyDescent="0.25">
      <c r="A127" s="16">
        <f t="shared" si="86"/>
        <v>37</v>
      </c>
      <c r="B127" s="26" t="str">
        <f>[1]Лист1!B112</f>
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</c>
      <c r="C127" s="27" t="str">
        <f>[1]Лист1!C112</f>
        <v>M_ГИП_63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3</v>
      </c>
      <c r="S127" s="25">
        <v>0.25</v>
      </c>
      <c r="T127" s="25">
        <v>0</v>
      </c>
      <c r="U127" s="25">
        <v>0.3</v>
      </c>
      <c r="V127" s="25">
        <v>0</v>
      </c>
      <c r="W127" s="25">
        <v>0</v>
      </c>
      <c r="X127" s="25">
        <v>0</v>
      </c>
      <c r="Y127" s="25">
        <v>3</v>
      </c>
      <c r="Z127" s="25">
        <v>0.25</v>
      </c>
      <c r="AA127" s="25">
        <v>0</v>
      </c>
      <c r="AB127" s="25">
        <v>0.29799999999999999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v>0</v>
      </c>
      <c r="BN127" s="25">
        <v>0</v>
      </c>
      <c r="BO127" s="25">
        <v>0</v>
      </c>
      <c r="BP127" s="25">
        <v>0</v>
      </c>
      <c r="BQ127" s="25">
        <v>0</v>
      </c>
      <c r="BR127" s="25">
        <v>0</v>
      </c>
      <c r="BS127" s="25">
        <v>0</v>
      </c>
      <c r="BT127" s="25">
        <v>0</v>
      </c>
      <c r="BU127" s="25">
        <v>0</v>
      </c>
      <c r="BV127" s="25">
        <v>0</v>
      </c>
      <c r="BW127" s="25">
        <v>0</v>
      </c>
      <c r="BX127" s="25">
        <v>0</v>
      </c>
      <c r="BY127" s="25">
        <v>0</v>
      </c>
      <c r="BZ127" s="25">
        <v>0</v>
      </c>
      <c r="CA127" s="25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17"/>
    </row>
    <row r="128" spans="1:88" s="18" customFormat="1" ht="47.25" x14ac:dyDescent="0.25">
      <c r="A128" s="16">
        <f t="shared" si="86"/>
        <v>38</v>
      </c>
      <c r="B128" s="26" t="str">
        <f>[1]Лист1!B113</f>
        <v>Перенос ВЛ-10кВ, ТП-2736/160кВА по ул. Набережная в с. Большеустьикинское Мечетлинского района РБ</v>
      </c>
      <c r="C128" s="27" t="str">
        <f>[1]Лист1!C113</f>
        <v>M_ГИП_65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1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1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v>0</v>
      </c>
      <c r="BN128" s="25">
        <v>0</v>
      </c>
      <c r="BO128" s="25">
        <v>0</v>
      </c>
      <c r="BP128" s="25">
        <v>0</v>
      </c>
      <c r="BQ128" s="25">
        <v>0</v>
      </c>
      <c r="BR128" s="25">
        <v>0</v>
      </c>
      <c r="BS128" s="25">
        <v>0</v>
      </c>
      <c r="BT128" s="25">
        <v>0</v>
      </c>
      <c r="BU128" s="25">
        <v>0</v>
      </c>
      <c r="BV128" s="25">
        <v>0</v>
      </c>
      <c r="BW128" s="25">
        <v>0</v>
      </c>
      <c r="BX128" s="25">
        <v>0</v>
      </c>
      <c r="BY128" s="25">
        <v>0</v>
      </c>
      <c r="BZ128" s="25">
        <v>0</v>
      </c>
      <c r="CA128" s="25">
        <v>0</v>
      </c>
      <c r="CB128" s="25">
        <v>0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17"/>
    </row>
    <row r="129" spans="1:88" s="18" customFormat="1" ht="94.5" x14ac:dyDescent="0.25">
      <c r="A129" s="16">
        <f t="shared" si="86"/>
        <v>39</v>
      </c>
      <c r="B129" s="26" t="str">
        <f>[1]Лист1!B114</f>
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</c>
      <c r="C129" s="27" t="str">
        <f>[1]Лист1!C114</f>
        <v>N_ГИП_12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3</v>
      </c>
      <c r="AG129" s="25">
        <v>0</v>
      </c>
      <c r="AH129" s="25">
        <v>0</v>
      </c>
      <c r="AI129" s="25">
        <f>0.158+0.806</f>
        <v>0.96400000000000008</v>
      </c>
      <c r="AJ129" s="25">
        <v>0</v>
      </c>
      <c r="AK129" s="25">
        <v>0</v>
      </c>
      <c r="AL129" s="25">
        <v>0</v>
      </c>
      <c r="AM129" s="25">
        <v>4</v>
      </c>
      <c r="AN129" s="25">
        <v>0</v>
      </c>
      <c r="AO129" s="25">
        <v>0</v>
      </c>
      <c r="AP129" s="25">
        <v>0.59599999999999997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v>0</v>
      </c>
      <c r="BN129" s="25">
        <v>0</v>
      </c>
      <c r="BO129" s="25">
        <v>0</v>
      </c>
      <c r="BP129" s="25">
        <v>0</v>
      </c>
      <c r="BQ129" s="25">
        <v>0</v>
      </c>
      <c r="BR129" s="25">
        <v>0</v>
      </c>
      <c r="BS129" s="25">
        <v>0</v>
      </c>
      <c r="BT129" s="25">
        <v>0</v>
      </c>
      <c r="BU129" s="25">
        <v>0</v>
      </c>
      <c r="BV129" s="25">
        <v>0</v>
      </c>
      <c r="BW129" s="25">
        <v>0</v>
      </c>
      <c r="BX129" s="25">
        <v>0</v>
      </c>
      <c r="BY129" s="25">
        <v>0</v>
      </c>
      <c r="BZ129" s="25">
        <v>0</v>
      </c>
      <c r="CA129" s="25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17"/>
    </row>
    <row r="130" spans="1:88" s="18" customFormat="1" ht="63" x14ac:dyDescent="0.25">
      <c r="A130" s="16" t="s">
        <v>334</v>
      </c>
      <c r="B130" s="26" t="str">
        <f>[1]Лист1!B115</f>
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</c>
      <c r="C130" s="27" t="str">
        <f>[1]Лист1!C115</f>
        <v>N_ГИП_13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3</v>
      </c>
      <c r="AG130" s="25">
        <v>0</v>
      </c>
      <c r="AH130" s="25">
        <v>0</v>
      </c>
      <c r="AI130" s="25">
        <v>0.05</v>
      </c>
      <c r="AJ130" s="25">
        <v>0</v>
      </c>
      <c r="AK130" s="25">
        <v>0</v>
      </c>
      <c r="AL130" s="25">
        <v>0</v>
      </c>
      <c r="AM130" s="25">
        <v>4</v>
      </c>
      <c r="AN130" s="25">
        <v>0</v>
      </c>
      <c r="AO130" s="25">
        <v>0</v>
      </c>
      <c r="AP130" s="25">
        <v>7.0000000000000007E-2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25">
        <v>0</v>
      </c>
      <c r="BJ130" s="25">
        <v>0</v>
      </c>
      <c r="BK130" s="25">
        <v>0</v>
      </c>
      <c r="BL130" s="25">
        <v>0</v>
      </c>
      <c r="BM130" s="25">
        <v>0</v>
      </c>
      <c r="BN130" s="25">
        <v>0</v>
      </c>
      <c r="BO130" s="25">
        <v>0</v>
      </c>
      <c r="BP130" s="25">
        <v>0</v>
      </c>
      <c r="BQ130" s="25">
        <v>0</v>
      </c>
      <c r="BR130" s="25">
        <v>0</v>
      </c>
      <c r="BS130" s="25">
        <v>0</v>
      </c>
      <c r="BT130" s="25">
        <v>0</v>
      </c>
      <c r="BU130" s="25">
        <v>0</v>
      </c>
      <c r="BV130" s="25">
        <v>0</v>
      </c>
      <c r="BW130" s="25">
        <v>0</v>
      </c>
      <c r="BX130" s="25">
        <v>0</v>
      </c>
      <c r="BY130" s="25">
        <v>0</v>
      </c>
      <c r="BZ130" s="25">
        <v>0</v>
      </c>
      <c r="CA130" s="25">
        <v>0</v>
      </c>
      <c r="CB130" s="25">
        <v>0</v>
      </c>
      <c r="CC130" s="25">
        <v>0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17"/>
    </row>
    <row r="131" spans="1:88" s="18" customFormat="1" ht="66" customHeight="1" x14ac:dyDescent="0.25">
      <c r="A131" s="16" t="s">
        <v>336</v>
      </c>
      <c r="B131" s="26" t="str">
        <f>[1]Лист1!B116</f>
        <v>Реконструкция ВЛ-10кВ Ф-9 ПС Уфа-Южная ОПСТ Зауфимец (вынос КЛ-10кВ от КРУН-10кВ до опоры №1, установка доп. РЛНД-10/400)</v>
      </c>
      <c r="C131" s="27" t="str">
        <f>[1]Лист1!C116</f>
        <v>N_ГИП_14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3</v>
      </c>
      <c r="AG131" s="25">
        <v>0</v>
      </c>
      <c r="AH131" s="25">
        <v>0</v>
      </c>
      <c r="AI131" s="25">
        <v>0.12</v>
      </c>
      <c r="AJ131" s="25">
        <v>0</v>
      </c>
      <c r="AK131" s="25">
        <v>0</v>
      </c>
      <c r="AL131" s="25">
        <v>6</v>
      </c>
      <c r="AM131" s="25">
        <v>4</v>
      </c>
      <c r="AN131" s="25">
        <v>0</v>
      </c>
      <c r="AO131" s="25">
        <v>0</v>
      </c>
      <c r="AP131" s="25">
        <v>3.1E-2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2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6</v>
      </c>
      <c r="BH131" s="25">
        <v>0</v>
      </c>
      <c r="BI131" s="25">
        <v>0</v>
      </c>
      <c r="BJ131" s="25">
        <v>0</v>
      </c>
      <c r="BK131" s="25">
        <v>0</v>
      </c>
      <c r="BL131" s="25">
        <v>0</v>
      </c>
      <c r="BM131" s="25">
        <v>0</v>
      </c>
      <c r="BN131" s="25">
        <v>0</v>
      </c>
      <c r="BO131" s="25">
        <v>0</v>
      </c>
      <c r="BP131" s="25">
        <v>0</v>
      </c>
      <c r="BQ131" s="25">
        <v>0</v>
      </c>
      <c r="BR131" s="25">
        <v>0</v>
      </c>
      <c r="BS131" s="25">
        <v>0</v>
      </c>
      <c r="BT131" s="25">
        <v>0</v>
      </c>
      <c r="BU131" s="25">
        <v>0</v>
      </c>
      <c r="BV131" s="25">
        <v>0</v>
      </c>
      <c r="BW131" s="25">
        <v>0</v>
      </c>
      <c r="BX131" s="25">
        <v>0</v>
      </c>
      <c r="BY131" s="25">
        <v>0</v>
      </c>
      <c r="BZ131" s="25">
        <v>0</v>
      </c>
      <c r="CA131" s="25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17"/>
    </row>
    <row r="132" spans="1:88" s="18" customFormat="1" ht="31.5" x14ac:dyDescent="0.25">
      <c r="A132" s="16" t="s">
        <v>337</v>
      </c>
      <c r="B132" s="44" t="s">
        <v>244</v>
      </c>
      <c r="C132" s="38" t="s">
        <v>245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</v>
      </c>
      <c r="AJ132" s="25">
        <v>0</v>
      </c>
      <c r="AK132" s="25">
        <v>0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2</v>
      </c>
      <c r="BB132" s="25">
        <v>0</v>
      </c>
      <c r="BC132" s="25">
        <v>0</v>
      </c>
      <c r="BD132" s="25">
        <v>0.74199999999999999</v>
      </c>
      <c r="BE132" s="25">
        <v>0</v>
      </c>
      <c r="BF132" s="25">
        <v>0</v>
      </c>
      <c r="BG132" s="25">
        <v>0</v>
      </c>
      <c r="BH132" s="25">
        <v>0</v>
      </c>
      <c r="BI132" s="25">
        <v>0</v>
      </c>
      <c r="BJ132" s="25">
        <v>0</v>
      </c>
      <c r="BK132" s="25">
        <v>0</v>
      </c>
      <c r="BL132" s="25">
        <v>0</v>
      </c>
      <c r="BM132" s="25">
        <v>0</v>
      </c>
      <c r="BN132" s="25">
        <v>0</v>
      </c>
      <c r="BO132" s="25">
        <v>0</v>
      </c>
      <c r="BP132" s="25">
        <v>0</v>
      </c>
      <c r="BQ132" s="25">
        <v>0</v>
      </c>
      <c r="BR132" s="25">
        <v>0</v>
      </c>
      <c r="BS132" s="25">
        <v>0</v>
      </c>
      <c r="BT132" s="25">
        <v>0</v>
      </c>
      <c r="BU132" s="25">
        <v>0</v>
      </c>
      <c r="BV132" s="25">
        <v>0</v>
      </c>
      <c r="BW132" s="25">
        <v>0</v>
      </c>
      <c r="BX132" s="25">
        <v>0</v>
      </c>
      <c r="BY132" s="25">
        <v>0</v>
      </c>
      <c r="BZ132" s="25">
        <v>0</v>
      </c>
      <c r="CA132" s="25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17"/>
    </row>
    <row r="133" spans="1:88" s="18" customFormat="1" ht="78.75" x14ac:dyDescent="0.25">
      <c r="A133" s="16" t="s">
        <v>338</v>
      </c>
      <c r="B133" s="37" t="s">
        <v>246</v>
      </c>
      <c r="C133" s="38" t="s">
        <v>247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2</v>
      </c>
      <c r="BB133" s="25">
        <v>0</v>
      </c>
      <c r="BC133" s="25">
        <v>0</v>
      </c>
      <c r="BD133" s="25">
        <v>0.32500000000000001</v>
      </c>
      <c r="BE133" s="25">
        <v>0</v>
      </c>
      <c r="BF133" s="25">
        <v>0</v>
      </c>
      <c r="BG133" s="25">
        <v>0</v>
      </c>
      <c r="BH133" s="25">
        <v>0</v>
      </c>
      <c r="BI133" s="25">
        <v>0</v>
      </c>
      <c r="BJ133" s="25">
        <v>0</v>
      </c>
      <c r="BK133" s="25">
        <v>0</v>
      </c>
      <c r="BL133" s="25">
        <v>0</v>
      </c>
      <c r="BM133" s="25">
        <v>0</v>
      </c>
      <c r="BN133" s="25">
        <v>0</v>
      </c>
      <c r="BO133" s="25">
        <v>0</v>
      </c>
      <c r="BP133" s="25">
        <v>0</v>
      </c>
      <c r="BQ133" s="25">
        <v>0</v>
      </c>
      <c r="BR133" s="25">
        <v>0</v>
      </c>
      <c r="BS133" s="25">
        <v>0</v>
      </c>
      <c r="BT133" s="25">
        <v>0</v>
      </c>
      <c r="BU133" s="25">
        <v>0</v>
      </c>
      <c r="BV133" s="25">
        <v>0</v>
      </c>
      <c r="BW133" s="25">
        <v>0</v>
      </c>
      <c r="BX133" s="25">
        <v>0</v>
      </c>
      <c r="BY133" s="25">
        <v>0</v>
      </c>
      <c r="BZ133" s="25">
        <v>0</v>
      </c>
      <c r="CA133" s="25">
        <v>0</v>
      </c>
      <c r="CB133" s="25">
        <v>0</v>
      </c>
      <c r="CC133" s="25">
        <v>0</v>
      </c>
      <c r="CD133" s="25">
        <v>0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17"/>
    </row>
    <row r="134" spans="1:88" s="18" customFormat="1" ht="63" x14ac:dyDescent="0.25">
      <c r="A134" s="16" t="s">
        <v>339</v>
      </c>
      <c r="B134" s="37" t="s">
        <v>248</v>
      </c>
      <c r="C134" s="38" t="s">
        <v>249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3</v>
      </c>
      <c r="BB134" s="25">
        <v>0.1</v>
      </c>
      <c r="BC134" s="25">
        <v>0</v>
      </c>
      <c r="BD134" s="25">
        <v>0.01</v>
      </c>
      <c r="BE134" s="25">
        <v>0</v>
      </c>
      <c r="BF134" s="25">
        <v>0</v>
      </c>
      <c r="BG134" s="25">
        <v>0</v>
      </c>
      <c r="BH134" s="25">
        <v>0</v>
      </c>
      <c r="BI134" s="25">
        <v>0</v>
      </c>
      <c r="BJ134" s="25">
        <v>0</v>
      </c>
      <c r="BK134" s="25">
        <v>0</v>
      </c>
      <c r="BL134" s="25">
        <v>0</v>
      </c>
      <c r="BM134" s="25">
        <v>0</v>
      </c>
      <c r="BN134" s="25">
        <v>0</v>
      </c>
      <c r="BO134" s="25">
        <v>0</v>
      </c>
      <c r="BP134" s="25">
        <v>0</v>
      </c>
      <c r="BQ134" s="25">
        <v>0</v>
      </c>
      <c r="BR134" s="25">
        <v>0</v>
      </c>
      <c r="BS134" s="25">
        <v>0</v>
      </c>
      <c r="BT134" s="25">
        <v>0</v>
      </c>
      <c r="BU134" s="25">
        <v>0</v>
      </c>
      <c r="BV134" s="25">
        <v>0</v>
      </c>
      <c r="BW134" s="25">
        <v>0</v>
      </c>
      <c r="BX134" s="25">
        <v>0</v>
      </c>
      <c r="BY134" s="25">
        <v>0</v>
      </c>
      <c r="BZ134" s="25">
        <v>0</v>
      </c>
      <c r="CA134" s="25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17"/>
    </row>
    <row r="135" spans="1:88" s="18" customFormat="1" ht="47.25" x14ac:dyDescent="0.25">
      <c r="A135" s="16" t="s">
        <v>340</v>
      </c>
      <c r="B135" s="37" t="s">
        <v>250</v>
      </c>
      <c r="C135" s="38" t="s">
        <v>251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3</v>
      </c>
      <c r="BB135" s="25">
        <v>0</v>
      </c>
      <c r="BC135" s="25">
        <v>0</v>
      </c>
      <c r="BD135" s="25">
        <v>0.67</v>
      </c>
      <c r="BE135" s="25">
        <v>0</v>
      </c>
      <c r="BF135" s="25">
        <v>0</v>
      </c>
      <c r="BG135" s="25">
        <v>0</v>
      </c>
      <c r="BH135" s="25">
        <v>0</v>
      </c>
      <c r="BI135" s="25">
        <v>0</v>
      </c>
      <c r="BJ135" s="25">
        <v>0</v>
      </c>
      <c r="BK135" s="25">
        <v>0</v>
      </c>
      <c r="BL135" s="25">
        <v>0</v>
      </c>
      <c r="BM135" s="25">
        <v>0</v>
      </c>
      <c r="BN135" s="25">
        <v>0</v>
      </c>
      <c r="BO135" s="25">
        <v>0</v>
      </c>
      <c r="BP135" s="25">
        <v>0</v>
      </c>
      <c r="BQ135" s="25">
        <v>0</v>
      </c>
      <c r="BR135" s="25">
        <v>0</v>
      </c>
      <c r="BS135" s="25">
        <v>0</v>
      </c>
      <c r="BT135" s="25">
        <v>0</v>
      </c>
      <c r="BU135" s="25">
        <v>0</v>
      </c>
      <c r="BV135" s="25">
        <v>0</v>
      </c>
      <c r="BW135" s="25">
        <v>0</v>
      </c>
      <c r="BX135" s="25">
        <v>0</v>
      </c>
      <c r="BY135" s="25">
        <v>0</v>
      </c>
      <c r="BZ135" s="25">
        <v>0</v>
      </c>
      <c r="CA135" s="25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17"/>
    </row>
    <row r="136" spans="1:88" s="18" customFormat="1" ht="63" x14ac:dyDescent="0.25">
      <c r="A136" s="16" t="s">
        <v>341</v>
      </c>
      <c r="B136" s="37" t="s">
        <v>252</v>
      </c>
      <c r="C136" s="38" t="s">
        <v>253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v>0</v>
      </c>
      <c r="AJ136" s="25">
        <v>0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2</v>
      </c>
      <c r="BB136" s="25">
        <v>0</v>
      </c>
      <c r="BC136" s="25">
        <v>0</v>
      </c>
      <c r="BD136" s="25">
        <v>0.28499999999999998</v>
      </c>
      <c r="BE136" s="25">
        <v>0</v>
      </c>
      <c r="BF136" s="25">
        <v>0</v>
      </c>
      <c r="BG136" s="25">
        <v>0</v>
      </c>
      <c r="BH136" s="25">
        <v>0</v>
      </c>
      <c r="BI136" s="25">
        <v>0</v>
      </c>
      <c r="BJ136" s="25">
        <v>0</v>
      </c>
      <c r="BK136" s="25">
        <v>0</v>
      </c>
      <c r="BL136" s="25">
        <v>0</v>
      </c>
      <c r="BM136" s="25">
        <v>0</v>
      </c>
      <c r="BN136" s="25">
        <v>0</v>
      </c>
      <c r="BO136" s="25">
        <v>0</v>
      </c>
      <c r="BP136" s="25">
        <v>0</v>
      </c>
      <c r="BQ136" s="25">
        <v>0</v>
      </c>
      <c r="BR136" s="25">
        <v>0</v>
      </c>
      <c r="BS136" s="25">
        <v>0</v>
      </c>
      <c r="BT136" s="25">
        <v>0</v>
      </c>
      <c r="BU136" s="25">
        <v>0</v>
      </c>
      <c r="BV136" s="25">
        <v>0</v>
      </c>
      <c r="BW136" s="25">
        <v>0</v>
      </c>
      <c r="BX136" s="25">
        <v>0</v>
      </c>
      <c r="BY136" s="25">
        <v>0</v>
      </c>
      <c r="BZ136" s="25">
        <v>0</v>
      </c>
      <c r="CA136" s="25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17"/>
    </row>
    <row r="137" spans="1:88" s="18" customFormat="1" ht="78.75" x14ac:dyDescent="0.25">
      <c r="A137" s="16" t="s">
        <v>342</v>
      </c>
      <c r="B137" s="37" t="s">
        <v>254</v>
      </c>
      <c r="C137" s="38" t="s">
        <v>255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2</v>
      </c>
      <c r="BB137" s="25">
        <v>0</v>
      </c>
      <c r="BC137" s="25">
        <v>0</v>
      </c>
      <c r="BD137" s="25">
        <v>1.64</v>
      </c>
      <c r="BE137" s="25">
        <v>0</v>
      </c>
      <c r="BF137" s="25">
        <v>0</v>
      </c>
      <c r="BG137" s="25">
        <v>0</v>
      </c>
      <c r="BH137" s="25">
        <v>0</v>
      </c>
      <c r="BI137" s="25">
        <v>0</v>
      </c>
      <c r="BJ137" s="25">
        <v>0</v>
      </c>
      <c r="BK137" s="25">
        <v>0</v>
      </c>
      <c r="BL137" s="25">
        <v>0</v>
      </c>
      <c r="BM137" s="25">
        <v>0</v>
      </c>
      <c r="BN137" s="25">
        <v>0</v>
      </c>
      <c r="BO137" s="25">
        <v>0</v>
      </c>
      <c r="BP137" s="25">
        <v>0</v>
      </c>
      <c r="BQ137" s="25">
        <v>0</v>
      </c>
      <c r="BR137" s="25">
        <v>0</v>
      </c>
      <c r="BS137" s="25">
        <v>0</v>
      </c>
      <c r="BT137" s="25">
        <v>0</v>
      </c>
      <c r="BU137" s="25">
        <v>0</v>
      </c>
      <c r="BV137" s="25">
        <v>0</v>
      </c>
      <c r="BW137" s="25">
        <v>0</v>
      </c>
      <c r="BX137" s="25">
        <v>0</v>
      </c>
      <c r="BY137" s="25">
        <v>0</v>
      </c>
      <c r="BZ137" s="25">
        <v>0</v>
      </c>
      <c r="CA137" s="25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17"/>
    </row>
    <row r="138" spans="1:88" s="18" customFormat="1" ht="63" x14ac:dyDescent="0.25">
      <c r="A138" s="16" t="s">
        <v>343</v>
      </c>
      <c r="B138" s="37" t="s">
        <v>390</v>
      </c>
      <c r="C138" s="38" t="s">
        <v>256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3</v>
      </c>
      <c r="BB138" s="25">
        <v>0</v>
      </c>
      <c r="BC138" s="25">
        <v>0</v>
      </c>
      <c r="BD138" s="25">
        <v>0.28799999999999998</v>
      </c>
      <c r="BE138" s="25">
        <v>0</v>
      </c>
      <c r="BF138" s="25">
        <v>0</v>
      </c>
      <c r="BG138" s="25">
        <v>0</v>
      </c>
      <c r="BH138" s="25">
        <v>0</v>
      </c>
      <c r="BI138" s="25">
        <v>0</v>
      </c>
      <c r="BJ138" s="25">
        <v>0</v>
      </c>
      <c r="BK138" s="25">
        <v>0</v>
      </c>
      <c r="BL138" s="25">
        <v>0</v>
      </c>
      <c r="BM138" s="25">
        <v>0</v>
      </c>
      <c r="BN138" s="25">
        <v>0</v>
      </c>
      <c r="BO138" s="25">
        <v>0</v>
      </c>
      <c r="BP138" s="25">
        <v>0</v>
      </c>
      <c r="BQ138" s="25">
        <v>0</v>
      </c>
      <c r="BR138" s="25">
        <v>0</v>
      </c>
      <c r="BS138" s="25">
        <v>0</v>
      </c>
      <c r="BT138" s="25">
        <v>0</v>
      </c>
      <c r="BU138" s="25">
        <v>0</v>
      </c>
      <c r="BV138" s="25">
        <v>0</v>
      </c>
      <c r="BW138" s="25">
        <v>0</v>
      </c>
      <c r="BX138" s="25">
        <v>0</v>
      </c>
      <c r="BY138" s="25">
        <v>0</v>
      </c>
      <c r="BZ138" s="25">
        <v>0</v>
      </c>
      <c r="CA138" s="25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17"/>
    </row>
    <row r="139" spans="1:88" s="18" customFormat="1" ht="63" x14ac:dyDescent="0.25">
      <c r="A139" s="16" t="s">
        <v>344</v>
      </c>
      <c r="B139" s="37" t="s">
        <v>257</v>
      </c>
      <c r="C139" s="38" t="s">
        <v>258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3</v>
      </c>
      <c r="BB139" s="25">
        <v>0</v>
      </c>
      <c r="BC139" s="25">
        <v>0</v>
      </c>
      <c r="BD139" s="25">
        <v>0.86</v>
      </c>
      <c r="BE139" s="25">
        <v>0</v>
      </c>
      <c r="BF139" s="25">
        <v>0</v>
      </c>
      <c r="BG139" s="25">
        <v>0</v>
      </c>
      <c r="BH139" s="25">
        <v>0</v>
      </c>
      <c r="BI139" s="25">
        <v>0</v>
      </c>
      <c r="BJ139" s="25">
        <v>0</v>
      </c>
      <c r="BK139" s="25">
        <v>0</v>
      </c>
      <c r="BL139" s="25">
        <v>0</v>
      </c>
      <c r="BM139" s="25">
        <v>0</v>
      </c>
      <c r="BN139" s="25">
        <v>0</v>
      </c>
      <c r="BO139" s="25">
        <v>0</v>
      </c>
      <c r="BP139" s="25">
        <v>0</v>
      </c>
      <c r="BQ139" s="25">
        <v>0</v>
      </c>
      <c r="BR139" s="25">
        <v>0</v>
      </c>
      <c r="BS139" s="25">
        <v>0</v>
      </c>
      <c r="BT139" s="25">
        <v>0</v>
      </c>
      <c r="BU139" s="25">
        <v>0</v>
      </c>
      <c r="BV139" s="25">
        <v>0</v>
      </c>
      <c r="BW139" s="25">
        <v>0</v>
      </c>
      <c r="BX139" s="25">
        <v>0</v>
      </c>
      <c r="BY139" s="25">
        <v>0</v>
      </c>
      <c r="BZ139" s="25">
        <v>0</v>
      </c>
      <c r="CA139" s="25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17"/>
    </row>
    <row r="140" spans="1:88" s="18" customFormat="1" ht="47.25" x14ac:dyDescent="0.25">
      <c r="A140" s="16" t="s">
        <v>345</v>
      </c>
      <c r="B140" s="42" t="s">
        <v>259</v>
      </c>
      <c r="C140" s="38" t="s">
        <v>260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2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25">
        <v>0</v>
      </c>
      <c r="BJ140" s="25">
        <v>0</v>
      </c>
      <c r="BK140" s="25">
        <v>0</v>
      </c>
      <c r="BL140" s="25">
        <v>0</v>
      </c>
      <c r="BM140" s="25">
        <v>0</v>
      </c>
      <c r="BN140" s="25">
        <v>0</v>
      </c>
      <c r="BO140" s="25">
        <v>0</v>
      </c>
      <c r="BP140" s="25">
        <v>0</v>
      </c>
      <c r="BQ140" s="25">
        <v>0</v>
      </c>
      <c r="BR140" s="25">
        <v>0</v>
      </c>
      <c r="BS140" s="25">
        <v>0</v>
      </c>
      <c r="BT140" s="25">
        <v>0</v>
      </c>
      <c r="BU140" s="25">
        <v>0</v>
      </c>
      <c r="BV140" s="25">
        <v>0</v>
      </c>
      <c r="BW140" s="25">
        <v>0</v>
      </c>
      <c r="BX140" s="25">
        <v>0</v>
      </c>
      <c r="BY140" s="25">
        <v>0</v>
      </c>
      <c r="BZ140" s="25">
        <v>0</v>
      </c>
      <c r="CA140" s="25">
        <v>0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17"/>
    </row>
    <row r="141" spans="1:88" s="18" customFormat="1" ht="78.75" x14ac:dyDescent="0.25">
      <c r="A141" s="16" t="s">
        <v>346</v>
      </c>
      <c r="B141" s="37" t="s">
        <v>261</v>
      </c>
      <c r="C141" s="38" t="s">
        <v>262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2</v>
      </c>
      <c r="BB141" s="25">
        <v>0</v>
      </c>
      <c r="BC141" s="25">
        <v>0</v>
      </c>
      <c r="BD141" s="25">
        <v>1.38</v>
      </c>
      <c r="BE141" s="25">
        <v>0</v>
      </c>
      <c r="BF141" s="25">
        <v>0</v>
      </c>
      <c r="BG141" s="25">
        <v>0</v>
      </c>
      <c r="BH141" s="25">
        <v>0</v>
      </c>
      <c r="BI141" s="25">
        <v>0</v>
      </c>
      <c r="BJ141" s="25">
        <v>0</v>
      </c>
      <c r="BK141" s="25">
        <v>0</v>
      </c>
      <c r="BL141" s="25">
        <v>0</v>
      </c>
      <c r="BM141" s="25">
        <v>0</v>
      </c>
      <c r="BN141" s="25">
        <v>0</v>
      </c>
      <c r="BO141" s="25">
        <v>0</v>
      </c>
      <c r="BP141" s="25">
        <v>0</v>
      </c>
      <c r="BQ141" s="25">
        <v>0</v>
      </c>
      <c r="BR141" s="25">
        <v>0</v>
      </c>
      <c r="BS141" s="25">
        <v>0</v>
      </c>
      <c r="BT141" s="25">
        <v>0</v>
      </c>
      <c r="BU141" s="25">
        <v>0</v>
      </c>
      <c r="BV141" s="25">
        <v>0</v>
      </c>
      <c r="BW141" s="25">
        <v>0</v>
      </c>
      <c r="BX141" s="25">
        <v>0</v>
      </c>
      <c r="BY141" s="25">
        <v>0</v>
      </c>
      <c r="BZ141" s="25">
        <v>0</v>
      </c>
      <c r="CA141" s="25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17"/>
    </row>
    <row r="142" spans="1:88" s="18" customFormat="1" ht="47.25" x14ac:dyDescent="0.25">
      <c r="A142" s="16" t="s">
        <v>347</v>
      </c>
      <c r="B142" s="45" t="s">
        <v>263</v>
      </c>
      <c r="C142" s="38" t="s">
        <v>264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2</v>
      </c>
      <c r="BB142" s="25">
        <v>0</v>
      </c>
      <c r="BC142" s="25">
        <v>0</v>
      </c>
      <c r="BD142" s="25">
        <v>0.57999999999999996</v>
      </c>
      <c r="BE142" s="25">
        <v>0</v>
      </c>
      <c r="BF142" s="25">
        <v>0</v>
      </c>
      <c r="BG142" s="25">
        <v>0</v>
      </c>
      <c r="BH142" s="25">
        <v>0</v>
      </c>
      <c r="BI142" s="25">
        <v>0</v>
      </c>
      <c r="BJ142" s="25">
        <v>0</v>
      </c>
      <c r="BK142" s="25">
        <v>0</v>
      </c>
      <c r="BL142" s="25">
        <v>0</v>
      </c>
      <c r="BM142" s="25">
        <v>0</v>
      </c>
      <c r="BN142" s="25">
        <v>0</v>
      </c>
      <c r="BO142" s="25">
        <v>0</v>
      </c>
      <c r="BP142" s="25">
        <v>0</v>
      </c>
      <c r="BQ142" s="25">
        <v>0</v>
      </c>
      <c r="BR142" s="25">
        <v>0</v>
      </c>
      <c r="BS142" s="25">
        <v>0</v>
      </c>
      <c r="BT142" s="25">
        <v>0</v>
      </c>
      <c r="BU142" s="25">
        <v>0</v>
      </c>
      <c r="BV142" s="25">
        <v>0</v>
      </c>
      <c r="BW142" s="25">
        <v>0</v>
      </c>
      <c r="BX142" s="25">
        <v>0</v>
      </c>
      <c r="BY142" s="25">
        <v>0</v>
      </c>
      <c r="BZ142" s="25">
        <v>0</v>
      </c>
      <c r="CA142" s="25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17"/>
    </row>
    <row r="143" spans="1:88" s="18" customFormat="1" ht="47.25" x14ac:dyDescent="0.25">
      <c r="A143" s="16" t="s">
        <v>348</v>
      </c>
      <c r="B143" s="44" t="s">
        <v>265</v>
      </c>
      <c r="C143" s="38" t="s">
        <v>266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1</v>
      </c>
      <c r="BB143" s="25">
        <v>0</v>
      </c>
      <c r="BC143" s="25">
        <v>0</v>
      </c>
      <c r="BD143" s="25">
        <v>0.69799999999999995</v>
      </c>
      <c r="BE143" s="25">
        <v>0</v>
      </c>
      <c r="BF143" s="25">
        <v>0</v>
      </c>
      <c r="BG143" s="25">
        <v>0</v>
      </c>
      <c r="BH143" s="25">
        <v>0</v>
      </c>
      <c r="BI143" s="25">
        <v>0</v>
      </c>
      <c r="BJ143" s="25">
        <v>0</v>
      </c>
      <c r="BK143" s="25">
        <v>0</v>
      </c>
      <c r="BL143" s="25">
        <v>0</v>
      </c>
      <c r="BM143" s="25">
        <v>0</v>
      </c>
      <c r="BN143" s="25">
        <v>0</v>
      </c>
      <c r="BO143" s="25">
        <v>0</v>
      </c>
      <c r="BP143" s="25">
        <v>0</v>
      </c>
      <c r="BQ143" s="25">
        <v>0</v>
      </c>
      <c r="BR143" s="25">
        <v>0</v>
      </c>
      <c r="BS143" s="25">
        <v>0</v>
      </c>
      <c r="BT143" s="25">
        <v>0</v>
      </c>
      <c r="BU143" s="25">
        <v>0</v>
      </c>
      <c r="BV143" s="25">
        <v>0</v>
      </c>
      <c r="BW143" s="25">
        <v>0</v>
      </c>
      <c r="BX143" s="25">
        <v>0</v>
      </c>
      <c r="BY143" s="25">
        <v>0</v>
      </c>
      <c r="BZ143" s="25">
        <v>0</v>
      </c>
      <c r="CA143" s="25">
        <v>0</v>
      </c>
      <c r="CB143" s="25">
        <v>0</v>
      </c>
      <c r="CC143" s="25">
        <v>0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17"/>
    </row>
    <row r="144" spans="1:88" s="18" customFormat="1" ht="31.5" x14ac:dyDescent="0.25">
      <c r="A144" s="16" t="s">
        <v>349</v>
      </c>
      <c r="B144" s="44" t="s">
        <v>267</v>
      </c>
      <c r="C144" s="38" t="s">
        <v>268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1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25">
        <v>0</v>
      </c>
      <c r="BJ144" s="25">
        <v>0</v>
      </c>
      <c r="BK144" s="25">
        <v>0</v>
      </c>
      <c r="BL144" s="25">
        <v>0</v>
      </c>
      <c r="BM144" s="25">
        <v>0</v>
      </c>
      <c r="BN144" s="25">
        <v>0</v>
      </c>
      <c r="BO144" s="25">
        <v>0</v>
      </c>
      <c r="BP144" s="25">
        <v>0</v>
      </c>
      <c r="BQ144" s="25">
        <v>0</v>
      </c>
      <c r="BR144" s="25">
        <v>0</v>
      </c>
      <c r="BS144" s="25">
        <v>0</v>
      </c>
      <c r="BT144" s="25">
        <v>0</v>
      </c>
      <c r="BU144" s="25">
        <v>0</v>
      </c>
      <c r="BV144" s="25">
        <v>0</v>
      </c>
      <c r="BW144" s="25">
        <v>0</v>
      </c>
      <c r="BX144" s="25">
        <v>0</v>
      </c>
      <c r="BY144" s="25">
        <v>0</v>
      </c>
      <c r="BZ144" s="25">
        <v>0</v>
      </c>
      <c r="CA144" s="25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17"/>
    </row>
    <row r="145" spans="1:90" s="18" customFormat="1" ht="115.5" customHeight="1" x14ac:dyDescent="0.25">
      <c r="A145" s="16" t="s">
        <v>350</v>
      </c>
      <c r="B145" s="42" t="s">
        <v>269</v>
      </c>
      <c r="C145" s="38" t="s">
        <v>270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4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25">
        <v>0</v>
      </c>
      <c r="BJ145" s="25">
        <v>0</v>
      </c>
      <c r="BK145" s="25">
        <v>0</v>
      </c>
      <c r="BL145" s="25">
        <v>0</v>
      </c>
      <c r="BM145" s="25">
        <v>0</v>
      </c>
      <c r="BN145" s="25">
        <v>0</v>
      </c>
      <c r="BO145" s="25">
        <v>0</v>
      </c>
      <c r="BP145" s="25">
        <v>0</v>
      </c>
      <c r="BQ145" s="25">
        <v>0</v>
      </c>
      <c r="BR145" s="25">
        <v>0</v>
      </c>
      <c r="BS145" s="25">
        <v>0</v>
      </c>
      <c r="BT145" s="25">
        <v>0</v>
      </c>
      <c r="BU145" s="25">
        <v>0</v>
      </c>
      <c r="BV145" s="25">
        <v>0</v>
      </c>
      <c r="BW145" s="25">
        <v>0</v>
      </c>
      <c r="BX145" s="25">
        <v>0</v>
      </c>
      <c r="BY145" s="25">
        <v>0</v>
      </c>
      <c r="BZ145" s="25">
        <v>0</v>
      </c>
      <c r="CA145" s="25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17"/>
    </row>
    <row r="146" spans="1:90" s="18" customFormat="1" ht="78.75" x14ac:dyDescent="0.25">
      <c r="A146" s="16" t="s">
        <v>351</v>
      </c>
      <c r="B146" s="42" t="s">
        <v>271</v>
      </c>
      <c r="C146" s="38" t="s">
        <v>272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5">
        <v>0</v>
      </c>
      <c r="AH146" s="25">
        <v>0</v>
      </c>
      <c r="AI146" s="25"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3</v>
      </c>
      <c r="BB146" s="25">
        <v>0.5</v>
      </c>
      <c r="BC146" s="25">
        <v>0</v>
      </c>
      <c r="BD146" s="25">
        <v>0.3</v>
      </c>
      <c r="BE146" s="25">
        <v>0</v>
      </c>
      <c r="BF146" s="25">
        <v>0</v>
      </c>
      <c r="BG146" s="25">
        <v>0</v>
      </c>
      <c r="BH146" s="25">
        <v>0</v>
      </c>
      <c r="BI146" s="25">
        <v>0</v>
      </c>
      <c r="BJ146" s="25">
        <v>0</v>
      </c>
      <c r="BK146" s="25">
        <v>0</v>
      </c>
      <c r="BL146" s="25">
        <v>0</v>
      </c>
      <c r="BM146" s="25">
        <v>0</v>
      </c>
      <c r="BN146" s="25">
        <v>0</v>
      </c>
      <c r="BO146" s="25">
        <v>0</v>
      </c>
      <c r="BP146" s="25">
        <v>0</v>
      </c>
      <c r="BQ146" s="25">
        <v>0</v>
      </c>
      <c r="BR146" s="25">
        <v>0</v>
      </c>
      <c r="BS146" s="25">
        <v>0</v>
      </c>
      <c r="BT146" s="25">
        <v>0</v>
      </c>
      <c r="BU146" s="25">
        <v>0</v>
      </c>
      <c r="BV146" s="25">
        <v>0</v>
      </c>
      <c r="BW146" s="25">
        <v>0</v>
      </c>
      <c r="BX146" s="25">
        <v>0</v>
      </c>
      <c r="BY146" s="25">
        <v>0</v>
      </c>
      <c r="BZ146" s="25">
        <v>0</v>
      </c>
      <c r="CA146" s="25">
        <v>0</v>
      </c>
      <c r="CB146" s="25">
        <v>0</v>
      </c>
      <c r="CC146" s="25">
        <v>0</v>
      </c>
      <c r="CD146" s="25">
        <v>0</v>
      </c>
      <c r="CE146" s="25">
        <v>0</v>
      </c>
      <c r="CF146" s="25">
        <v>0</v>
      </c>
      <c r="CG146" s="25">
        <v>0</v>
      </c>
      <c r="CH146" s="25">
        <v>0</v>
      </c>
      <c r="CI146" s="25">
        <v>0</v>
      </c>
      <c r="CJ146" s="17"/>
    </row>
    <row r="147" spans="1:90" s="18" customFormat="1" ht="31.5" x14ac:dyDescent="0.25">
      <c r="A147" s="16" t="s">
        <v>163</v>
      </c>
      <c r="B147" s="29" t="s">
        <v>164</v>
      </c>
      <c r="C147" s="30" t="s">
        <v>104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8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0</v>
      </c>
      <c r="AF147" s="28">
        <v>0</v>
      </c>
      <c r="AG147" s="25">
        <v>0</v>
      </c>
      <c r="AH147" s="28">
        <v>0</v>
      </c>
      <c r="AI147" s="25">
        <v>0</v>
      </c>
      <c r="AJ147" s="28">
        <v>0</v>
      </c>
      <c r="AK147" s="25">
        <v>0</v>
      </c>
      <c r="AL147" s="25">
        <v>0</v>
      </c>
      <c r="AM147" s="28">
        <v>0</v>
      </c>
      <c r="AN147" s="25">
        <v>0</v>
      </c>
      <c r="AO147" s="28">
        <v>0</v>
      </c>
      <c r="AP147" s="25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17"/>
    </row>
    <row r="148" spans="1:90" s="18" customFormat="1" ht="31.5" x14ac:dyDescent="0.25">
      <c r="A148" s="16" t="s">
        <v>165</v>
      </c>
      <c r="B148" s="29" t="s">
        <v>166</v>
      </c>
      <c r="C148" s="30" t="s">
        <v>104</v>
      </c>
      <c r="D148" s="28">
        <f>SUM(D149,D177,D181,D182,D183,D197,D198,D199,)</f>
        <v>0</v>
      </c>
      <c r="E148" s="28">
        <f t="shared" ref="E148:J148" si="87">SUM(E149,E177,E181:E183,E197:E199,)</f>
        <v>0</v>
      </c>
      <c r="F148" s="28">
        <f t="shared" si="87"/>
        <v>0</v>
      </c>
      <c r="G148" s="28">
        <f t="shared" si="87"/>
        <v>0</v>
      </c>
      <c r="H148" s="28">
        <f t="shared" si="87"/>
        <v>0</v>
      </c>
      <c r="I148" s="28">
        <f t="shared" si="87"/>
        <v>1865</v>
      </c>
      <c r="J148" s="28">
        <f t="shared" si="87"/>
        <v>0</v>
      </c>
      <c r="K148" s="28">
        <f>SUM(K149,K177,K181,K182,K183,K197,K198,K199,)</f>
        <v>0</v>
      </c>
      <c r="L148" s="28">
        <f t="shared" ref="L148:Q148" si="88">SUM(L149,L177,L181:L183,L197:L199,)</f>
        <v>0</v>
      </c>
      <c r="M148" s="28">
        <f t="shared" si="88"/>
        <v>0</v>
      </c>
      <c r="N148" s="28">
        <f t="shared" si="88"/>
        <v>0</v>
      </c>
      <c r="O148" s="28">
        <f t="shared" si="88"/>
        <v>0</v>
      </c>
      <c r="P148" s="28">
        <f t="shared" si="88"/>
        <v>2283</v>
      </c>
      <c r="Q148" s="28">
        <f t="shared" si="88"/>
        <v>0</v>
      </c>
      <c r="R148" s="28">
        <v>0</v>
      </c>
      <c r="S148" s="28">
        <f t="shared" ref="S148:X148" si="89">SUM(S149,S177,S181:S183,S197:S199,)</f>
        <v>0</v>
      </c>
      <c r="T148" s="28">
        <f t="shared" si="89"/>
        <v>0</v>
      </c>
      <c r="U148" s="28">
        <f t="shared" si="89"/>
        <v>0</v>
      </c>
      <c r="V148" s="28">
        <f t="shared" si="89"/>
        <v>0</v>
      </c>
      <c r="W148" s="28">
        <f t="shared" si="89"/>
        <v>1283</v>
      </c>
      <c r="X148" s="28">
        <f t="shared" si="89"/>
        <v>0</v>
      </c>
      <c r="Y148" s="28">
        <v>0</v>
      </c>
      <c r="Z148" s="28">
        <f t="shared" ref="Z148:AE148" si="90">SUM(Z149,Z177,Z181:Z183,Z197:Z199,)</f>
        <v>0</v>
      </c>
      <c r="AA148" s="28">
        <f t="shared" si="90"/>
        <v>0</v>
      </c>
      <c r="AB148" s="28">
        <f t="shared" si="90"/>
        <v>0</v>
      </c>
      <c r="AC148" s="28">
        <f t="shared" si="90"/>
        <v>0</v>
      </c>
      <c r="AD148" s="28">
        <f t="shared" si="90"/>
        <v>1528</v>
      </c>
      <c r="AE148" s="28">
        <f t="shared" si="90"/>
        <v>0</v>
      </c>
      <c r="AF148" s="28">
        <v>0</v>
      </c>
      <c r="AG148" s="28">
        <f t="shared" ref="AG148:AL148" si="91">SUM(AG149,AG177,AG181:AG183,AG197:AG199,)</f>
        <v>0</v>
      </c>
      <c r="AH148" s="28">
        <f t="shared" si="91"/>
        <v>0</v>
      </c>
      <c r="AI148" s="28">
        <f t="shared" si="91"/>
        <v>0</v>
      </c>
      <c r="AJ148" s="28">
        <f t="shared" si="91"/>
        <v>0</v>
      </c>
      <c r="AK148" s="28">
        <f t="shared" si="91"/>
        <v>870</v>
      </c>
      <c r="AL148" s="28">
        <f t="shared" si="91"/>
        <v>0</v>
      </c>
      <c r="AM148" s="28">
        <v>0</v>
      </c>
      <c r="AN148" s="28">
        <f t="shared" ref="AN148:AS148" si="92">SUM(AN149,AN177,AN181:AN183,AN197:AN199,)</f>
        <v>0</v>
      </c>
      <c r="AO148" s="28">
        <f t="shared" si="92"/>
        <v>0</v>
      </c>
      <c r="AP148" s="28">
        <f t="shared" si="92"/>
        <v>0</v>
      </c>
      <c r="AQ148" s="28">
        <f t="shared" si="92"/>
        <v>0</v>
      </c>
      <c r="AR148" s="28">
        <f t="shared" si="92"/>
        <v>1145</v>
      </c>
      <c r="AS148" s="28">
        <f t="shared" si="92"/>
        <v>0</v>
      </c>
      <c r="AT148" s="28">
        <v>0</v>
      </c>
      <c r="AU148" s="28">
        <f t="shared" ref="AU148:AZ148" si="93">SUM(AU149,AU177,AU181:AU183,AU197:AU199,)</f>
        <v>0</v>
      </c>
      <c r="AV148" s="28">
        <f t="shared" si="93"/>
        <v>0</v>
      </c>
      <c r="AW148" s="28">
        <f t="shared" si="93"/>
        <v>0</v>
      </c>
      <c r="AX148" s="28">
        <f t="shared" si="93"/>
        <v>0</v>
      </c>
      <c r="AY148" s="28">
        <f t="shared" si="93"/>
        <v>0</v>
      </c>
      <c r="AZ148" s="28">
        <f t="shared" si="93"/>
        <v>0</v>
      </c>
      <c r="BA148" s="28">
        <v>0</v>
      </c>
      <c r="BB148" s="28">
        <f t="shared" ref="BB148:BG148" si="94">SUM(BB149,BB177,BB181:BB183,BB197:BB199,)</f>
        <v>0</v>
      </c>
      <c r="BC148" s="28">
        <f t="shared" si="94"/>
        <v>0</v>
      </c>
      <c r="BD148" s="28">
        <f t="shared" si="94"/>
        <v>0</v>
      </c>
      <c r="BE148" s="28">
        <f t="shared" si="94"/>
        <v>0</v>
      </c>
      <c r="BF148" s="28">
        <f t="shared" si="94"/>
        <v>1550</v>
      </c>
      <c r="BG148" s="28">
        <f t="shared" si="94"/>
        <v>0</v>
      </c>
      <c r="BH148" s="28">
        <v>0</v>
      </c>
      <c r="BI148" s="28">
        <f t="shared" ref="BI148:BN148" si="95">SUM(BI149,BI177,BI181:BI183,BI197:BI199,)</f>
        <v>0</v>
      </c>
      <c r="BJ148" s="28">
        <f t="shared" si="95"/>
        <v>0</v>
      </c>
      <c r="BK148" s="28">
        <f t="shared" si="95"/>
        <v>0</v>
      </c>
      <c r="BL148" s="28">
        <f t="shared" si="95"/>
        <v>0</v>
      </c>
      <c r="BM148" s="28">
        <f t="shared" si="95"/>
        <v>0</v>
      </c>
      <c r="BN148" s="28">
        <f t="shared" si="95"/>
        <v>0</v>
      </c>
      <c r="BO148" s="28">
        <v>0</v>
      </c>
      <c r="BP148" s="28">
        <f t="shared" ref="BP148:BU148" si="96">SUM(BP149,BP177,BP181:BP183,BP197:BP199,)</f>
        <v>0</v>
      </c>
      <c r="BQ148" s="28">
        <f t="shared" si="96"/>
        <v>0</v>
      </c>
      <c r="BR148" s="28">
        <f t="shared" si="96"/>
        <v>0</v>
      </c>
      <c r="BS148" s="28">
        <f t="shared" si="96"/>
        <v>0</v>
      </c>
      <c r="BT148" s="28">
        <f t="shared" si="96"/>
        <v>0</v>
      </c>
      <c r="BU148" s="28">
        <f t="shared" si="96"/>
        <v>0</v>
      </c>
      <c r="BV148" s="28">
        <f>SUM(BV149,BV177,BV181,BV182,BV183,BV197,BV198,BV199,)</f>
        <v>0</v>
      </c>
      <c r="BW148" s="28">
        <f t="shared" ref="BW148:CB148" si="97">SUM(BW149,BW177,BW181:BW183,BW197:BW199,)</f>
        <v>0</v>
      </c>
      <c r="BX148" s="28">
        <f t="shared" si="97"/>
        <v>0</v>
      </c>
      <c r="BY148" s="28">
        <f t="shared" si="97"/>
        <v>0</v>
      </c>
      <c r="BZ148" s="28">
        <f t="shared" si="97"/>
        <v>0</v>
      </c>
      <c r="CA148" s="28">
        <f t="shared" si="97"/>
        <v>0</v>
      </c>
      <c r="CB148" s="28">
        <f t="shared" si="97"/>
        <v>0</v>
      </c>
      <c r="CC148" s="28">
        <f>SUM(CC149,CC177,CC181,CC182,CC183,CC197,CC198,CC199,)</f>
        <v>0</v>
      </c>
      <c r="CD148" s="28">
        <f t="shared" ref="CD148:CI148" si="98">SUM(CD149,CD177,CD181:CD183,CD197:CD199,)</f>
        <v>0</v>
      </c>
      <c r="CE148" s="28">
        <f t="shared" si="98"/>
        <v>0</v>
      </c>
      <c r="CF148" s="28">
        <f t="shared" si="98"/>
        <v>0</v>
      </c>
      <c r="CG148" s="28">
        <f t="shared" si="98"/>
        <v>0</v>
      </c>
      <c r="CH148" s="28">
        <f t="shared" si="98"/>
        <v>0</v>
      </c>
      <c r="CI148" s="28">
        <f t="shared" si="98"/>
        <v>0</v>
      </c>
      <c r="CJ148" s="17"/>
    </row>
    <row r="149" spans="1:90" s="18" customFormat="1" ht="31.5" x14ac:dyDescent="0.25">
      <c r="A149" s="16" t="s">
        <v>167</v>
      </c>
      <c r="B149" s="29" t="s">
        <v>168</v>
      </c>
      <c r="C149" s="30" t="s">
        <v>104</v>
      </c>
      <c r="D149" s="28">
        <v>0</v>
      </c>
      <c r="E149" s="28">
        <f t="shared" ref="E149:J149" si="99">SUM(E150:E176)</f>
        <v>0</v>
      </c>
      <c r="F149" s="28">
        <f t="shared" si="99"/>
        <v>0</v>
      </c>
      <c r="G149" s="28">
        <f t="shared" si="99"/>
        <v>0</v>
      </c>
      <c r="H149" s="28">
        <f t="shared" si="99"/>
        <v>0</v>
      </c>
      <c r="I149" s="28">
        <f t="shared" si="99"/>
        <v>1864</v>
      </c>
      <c r="J149" s="28">
        <f t="shared" si="99"/>
        <v>0</v>
      </c>
      <c r="K149" s="28">
        <v>0</v>
      </c>
      <c r="L149" s="28">
        <f t="shared" ref="L149:Q149" si="100">SUM(L150:L176)</f>
        <v>0</v>
      </c>
      <c r="M149" s="28">
        <f t="shared" si="100"/>
        <v>0</v>
      </c>
      <c r="N149" s="28">
        <f t="shared" si="100"/>
        <v>0</v>
      </c>
      <c r="O149" s="28">
        <f t="shared" si="100"/>
        <v>0</v>
      </c>
      <c r="P149" s="28">
        <f t="shared" si="100"/>
        <v>2282</v>
      </c>
      <c r="Q149" s="28">
        <f t="shared" si="100"/>
        <v>0</v>
      </c>
      <c r="R149" s="28">
        <v>0</v>
      </c>
      <c r="S149" s="28">
        <f t="shared" ref="S149:X149" si="101">SUM(S150:S176)</f>
        <v>0</v>
      </c>
      <c r="T149" s="28">
        <f t="shared" si="101"/>
        <v>0</v>
      </c>
      <c r="U149" s="28">
        <f t="shared" si="101"/>
        <v>0</v>
      </c>
      <c r="V149" s="28">
        <f t="shared" si="101"/>
        <v>0</v>
      </c>
      <c r="W149" s="28">
        <f t="shared" si="101"/>
        <v>1283</v>
      </c>
      <c r="X149" s="28">
        <f t="shared" si="101"/>
        <v>0</v>
      </c>
      <c r="Y149" s="28">
        <v>0</v>
      </c>
      <c r="Z149" s="28">
        <f t="shared" ref="Z149:AE149" si="102">SUM(Z150:Z176)</f>
        <v>0</v>
      </c>
      <c r="AA149" s="28">
        <f t="shared" si="102"/>
        <v>0</v>
      </c>
      <c r="AB149" s="28">
        <f t="shared" si="102"/>
        <v>0</v>
      </c>
      <c r="AC149" s="28">
        <f t="shared" si="102"/>
        <v>0</v>
      </c>
      <c r="AD149" s="28">
        <f t="shared" si="102"/>
        <v>1528</v>
      </c>
      <c r="AE149" s="28">
        <f t="shared" si="102"/>
        <v>0</v>
      </c>
      <c r="AF149" s="28">
        <v>0</v>
      </c>
      <c r="AG149" s="28">
        <f t="shared" ref="AG149:AL149" si="103">SUM(AG150:AG176)</f>
        <v>0</v>
      </c>
      <c r="AH149" s="28">
        <f t="shared" si="103"/>
        <v>0</v>
      </c>
      <c r="AI149" s="28">
        <f t="shared" si="103"/>
        <v>0</v>
      </c>
      <c r="AJ149" s="28">
        <f t="shared" si="103"/>
        <v>0</v>
      </c>
      <c r="AK149" s="28">
        <f t="shared" si="103"/>
        <v>869</v>
      </c>
      <c r="AL149" s="28">
        <f t="shared" si="103"/>
        <v>0</v>
      </c>
      <c r="AM149" s="28">
        <v>0</v>
      </c>
      <c r="AN149" s="28">
        <f t="shared" ref="AN149:AS149" si="104">SUM(AN150:AN176)</f>
        <v>0</v>
      </c>
      <c r="AO149" s="28">
        <f t="shared" si="104"/>
        <v>0</v>
      </c>
      <c r="AP149" s="28">
        <f t="shared" si="104"/>
        <v>0</v>
      </c>
      <c r="AQ149" s="28">
        <f t="shared" si="104"/>
        <v>0</v>
      </c>
      <c r="AR149" s="28">
        <f t="shared" si="104"/>
        <v>1144</v>
      </c>
      <c r="AS149" s="28">
        <f t="shared" si="104"/>
        <v>0</v>
      </c>
      <c r="AT149" s="28">
        <v>0</v>
      </c>
      <c r="AU149" s="28">
        <f t="shared" ref="AU149:AZ149" si="105">SUM(AU150:AU176)</f>
        <v>0</v>
      </c>
      <c r="AV149" s="28">
        <f t="shared" si="105"/>
        <v>0</v>
      </c>
      <c r="AW149" s="28">
        <f t="shared" si="105"/>
        <v>0</v>
      </c>
      <c r="AX149" s="28">
        <f t="shared" si="105"/>
        <v>0</v>
      </c>
      <c r="AY149" s="28">
        <f t="shared" si="105"/>
        <v>0</v>
      </c>
      <c r="AZ149" s="28">
        <f t="shared" si="105"/>
        <v>0</v>
      </c>
      <c r="BA149" s="28">
        <v>0</v>
      </c>
      <c r="BB149" s="28">
        <f t="shared" ref="BB149:BG149" si="106">SUM(BB150:BB176)</f>
        <v>0</v>
      </c>
      <c r="BC149" s="28">
        <f t="shared" si="106"/>
        <v>0</v>
      </c>
      <c r="BD149" s="28">
        <f t="shared" si="106"/>
        <v>0</v>
      </c>
      <c r="BE149" s="28">
        <f t="shared" si="106"/>
        <v>0</v>
      </c>
      <c r="BF149" s="28">
        <f t="shared" si="106"/>
        <v>1550</v>
      </c>
      <c r="BG149" s="28">
        <f t="shared" si="106"/>
        <v>0</v>
      </c>
      <c r="BH149" s="28">
        <v>0</v>
      </c>
      <c r="BI149" s="28">
        <f t="shared" ref="BI149:BN149" si="107">SUM(BI150:BI176)</f>
        <v>0</v>
      </c>
      <c r="BJ149" s="28">
        <f t="shared" si="107"/>
        <v>0</v>
      </c>
      <c r="BK149" s="28">
        <f t="shared" si="107"/>
        <v>0</v>
      </c>
      <c r="BL149" s="28">
        <f t="shared" si="107"/>
        <v>0</v>
      </c>
      <c r="BM149" s="28">
        <f t="shared" si="107"/>
        <v>0</v>
      </c>
      <c r="BN149" s="28">
        <f t="shared" si="107"/>
        <v>0</v>
      </c>
      <c r="BO149" s="28">
        <v>0</v>
      </c>
      <c r="BP149" s="28">
        <f t="shared" ref="BP149:BU149" si="108">SUM(BP150:BP176)</f>
        <v>0</v>
      </c>
      <c r="BQ149" s="28">
        <f t="shared" si="108"/>
        <v>0</v>
      </c>
      <c r="BR149" s="28">
        <f t="shared" si="108"/>
        <v>0</v>
      </c>
      <c r="BS149" s="28">
        <f t="shared" si="108"/>
        <v>0</v>
      </c>
      <c r="BT149" s="28">
        <f t="shared" si="108"/>
        <v>0</v>
      </c>
      <c r="BU149" s="28">
        <f t="shared" si="108"/>
        <v>0</v>
      </c>
      <c r="BV149" s="28">
        <v>0</v>
      </c>
      <c r="BW149" s="28">
        <f t="shared" ref="BW149:CB149" si="109">SUM(BW150:BW176)</f>
        <v>0</v>
      </c>
      <c r="BX149" s="28">
        <f t="shared" si="109"/>
        <v>0</v>
      </c>
      <c r="BY149" s="28">
        <f t="shared" si="109"/>
        <v>0</v>
      </c>
      <c r="BZ149" s="28">
        <f t="shared" si="109"/>
        <v>0</v>
      </c>
      <c r="CA149" s="28">
        <f t="shared" si="109"/>
        <v>0</v>
      </c>
      <c r="CB149" s="28">
        <f t="shared" si="109"/>
        <v>0</v>
      </c>
      <c r="CC149" s="28">
        <v>0</v>
      </c>
      <c r="CD149" s="28">
        <f t="shared" ref="CD149:CI149" si="110">SUM(CD150:CD176)</f>
        <v>0</v>
      </c>
      <c r="CE149" s="28">
        <f t="shared" si="110"/>
        <v>0</v>
      </c>
      <c r="CF149" s="28">
        <f t="shared" si="110"/>
        <v>0</v>
      </c>
      <c r="CG149" s="28">
        <f t="shared" si="110"/>
        <v>0</v>
      </c>
      <c r="CH149" s="28">
        <f t="shared" si="110"/>
        <v>0</v>
      </c>
      <c r="CI149" s="28">
        <f t="shared" si="110"/>
        <v>0</v>
      </c>
      <c r="CJ149" s="17"/>
    </row>
    <row r="150" spans="1:90" s="18" customFormat="1" ht="63" x14ac:dyDescent="0.25">
      <c r="A150" s="16" t="s">
        <v>99</v>
      </c>
      <c r="B150" s="26" t="str">
        <f>[1]Лист1!B120</f>
        <v>Установка приборов учета на границах балансовой принадлежности 23 шт. в с. Архангельское Архангельского района РБ (2021г.)</v>
      </c>
      <c r="C150" s="27" t="str">
        <f>[1]Лист1!C120</f>
        <v>L_ГИП_32</v>
      </c>
      <c r="D150" s="28">
        <v>4</v>
      </c>
      <c r="E150" s="28">
        <v>0</v>
      </c>
      <c r="F150" s="28">
        <v>0</v>
      </c>
      <c r="G150" s="28">
        <v>0</v>
      </c>
      <c r="H150" s="28">
        <v>0</v>
      </c>
      <c r="I150" s="28">
        <v>23</v>
      </c>
      <c r="J150" s="28">
        <v>0</v>
      </c>
      <c r="K150" s="28" t="s">
        <v>222</v>
      </c>
      <c r="L150" s="28">
        <v>0</v>
      </c>
      <c r="M150" s="28">
        <v>0</v>
      </c>
      <c r="N150" s="28">
        <v>0</v>
      </c>
      <c r="O150" s="28">
        <v>0</v>
      </c>
      <c r="P150" s="28">
        <v>41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17"/>
      <c r="CK150" s="19"/>
      <c r="CL150" s="19"/>
    </row>
    <row r="151" spans="1:90" s="18" customFormat="1" ht="63" x14ac:dyDescent="0.25">
      <c r="A151" s="16">
        <f>A150+1</f>
        <v>2</v>
      </c>
      <c r="B151" s="26" t="str">
        <f>[1]Лист1!B121</f>
        <v>Установка приборов учета на границах балансовой принадлежности 454 шт. в с. Красноусольский Гафурийского района РБ (2021г.)</v>
      </c>
      <c r="C151" s="27" t="str">
        <f>[1]Лист1!C121</f>
        <v>L_ГИП_33</v>
      </c>
      <c r="D151" s="28">
        <v>4</v>
      </c>
      <c r="E151" s="28">
        <v>0</v>
      </c>
      <c r="F151" s="28">
        <v>0</v>
      </c>
      <c r="G151" s="28">
        <v>0</v>
      </c>
      <c r="H151" s="28">
        <v>0</v>
      </c>
      <c r="I151" s="28">
        <v>454</v>
      </c>
      <c r="J151" s="28">
        <v>0</v>
      </c>
      <c r="K151" s="28" t="s">
        <v>222</v>
      </c>
      <c r="L151" s="28">
        <v>0</v>
      </c>
      <c r="M151" s="28">
        <v>0</v>
      </c>
      <c r="N151" s="28">
        <v>0</v>
      </c>
      <c r="O151" s="28">
        <v>0</v>
      </c>
      <c r="P151" s="28">
        <v>458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0</v>
      </c>
      <c r="CG151" s="28">
        <v>0</v>
      </c>
      <c r="CH151" s="28">
        <v>0</v>
      </c>
      <c r="CI151" s="28">
        <v>0</v>
      </c>
      <c r="CJ151" s="17"/>
      <c r="CK151" s="19"/>
      <c r="CL151" s="19"/>
    </row>
    <row r="152" spans="1:90" s="18" customFormat="1" ht="47.25" x14ac:dyDescent="0.25">
      <c r="A152" s="16">
        <f t="shared" ref="A152:A175" si="111">A151+1</f>
        <v>3</v>
      </c>
      <c r="B152" s="26" t="str">
        <f>[1]Лист1!B122</f>
        <v>Установка приборов учета на границах балансовой принадлежности 79 шт. в с. Магинск  Караидельского района РБ (2021г.)</v>
      </c>
      <c r="C152" s="27" t="str">
        <f>[1]Лист1!C122</f>
        <v>L_ГИП_34</v>
      </c>
      <c r="D152" s="28">
        <v>4</v>
      </c>
      <c r="E152" s="28">
        <v>0</v>
      </c>
      <c r="F152" s="28">
        <v>0</v>
      </c>
      <c r="G152" s="28">
        <v>0</v>
      </c>
      <c r="H152" s="28">
        <v>0</v>
      </c>
      <c r="I152" s="28">
        <v>79</v>
      </c>
      <c r="J152" s="28">
        <v>0</v>
      </c>
      <c r="K152" s="28" t="s">
        <v>222</v>
      </c>
      <c r="L152" s="28">
        <v>0</v>
      </c>
      <c r="M152" s="28">
        <v>0</v>
      </c>
      <c r="N152" s="28">
        <v>0</v>
      </c>
      <c r="O152" s="28">
        <v>0</v>
      </c>
      <c r="P152" s="28">
        <v>240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17"/>
      <c r="CK152" s="19"/>
      <c r="CL152" s="19"/>
    </row>
    <row r="153" spans="1:90" s="18" customFormat="1" ht="47.25" x14ac:dyDescent="0.25">
      <c r="A153" s="16">
        <f t="shared" si="111"/>
        <v>4</v>
      </c>
      <c r="B153" s="26" t="str">
        <f>[1]Лист1!B123</f>
        <v>Установка приборов учета на границах балансовой принадлежности 22 шт. в г. Мелеуз Мелеузовского района РБ (2021г.)</v>
      </c>
      <c r="C153" s="27" t="str">
        <f>[1]Лист1!C123</f>
        <v>L_ГИП_35</v>
      </c>
      <c r="D153" s="28">
        <v>4</v>
      </c>
      <c r="E153" s="28">
        <v>0</v>
      </c>
      <c r="F153" s="28">
        <v>0</v>
      </c>
      <c r="G153" s="28">
        <v>0</v>
      </c>
      <c r="H153" s="28">
        <v>0</v>
      </c>
      <c r="I153" s="28">
        <v>22</v>
      </c>
      <c r="J153" s="28">
        <v>0</v>
      </c>
      <c r="K153" s="28" t="s">
        <v>222</v>
      </c>
      <c r="L153" s="28">
        <v>0</v>
      </c>
      <c r="M153" s="28">
        <v>0</v>
      </c>
      <c r="N153" s="28">
        <v>0</v>
      </c>
      <c r="O153" s="28">
        <v>0</v>
      </c>
      <c r="P153" s="28">
        <v>37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17"/>
      <c r="CK153" s="19"/>
      <c r="CL153" s="19"/>
    </row>
    <row r="154" spans="1:90" s="18" customFormat="1" ht="63" x14ac:dyDescent="0.25">
      <c r="A154" s="16">
        <f t="shared" si="111"/>
        <v>5</v>
      </c>
      <c r="B154" s="26" t="str">
        <f>[1]Лист1!B124</f>
        <v>Установка приборов учета на границах балансовой принадлежности 46 шт. в с. Новобелокатай Белокатайского района РБ (2021г.)</v>
      </c>
      <c r="C154" s="27" t="str">
        <f>[1]Лист1!C124</f>
        <v>L_ГИП_36</v>
      </c>
      <c r="D154" s="28">
        <v>4</v>
      </c>
      <c r="E154" s="28">
        <v>0</v>
      </c>
      <c r="F154" s="28">
        <v>0</v>
      </c>
      <c r="G154" s="28">
        <v>0</v>
      </c>
      <c r="H154" s="28">
        <v>0</v>
      </c>
      <c r="I154" s="28">
        <v>46</v>
      </c>
      <c r="J154" s="28">
        <v>0</v>
      </c>
      <c r="K154" s="28" t="s">
        <v>222</v>
      </c>
      <c r="L154" s="28">
        <v>0</v>
      </c>
      <c r="M154" s="28">
        <v>0</v>
      </c>
      <c r="N154" s="28">
        <v>0</v>
      </c>
      <c r="O154" s="28">
        <v>0</v>
      </c>
      <c r="P154" s="28">
        <v>52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17"/>
      <c r="CK154" s="19"/>
      <c r="CL154" s="19"/>
    </row>
    <row r="155" spans="1:90" s="18" customFormat="1" ht="63" x14ac:dyDescent="0.25">
      <c r="A155" s="16">
        <f t="shared" si="111"/>
        <v>6</v>
      </c>
      <c r="B155" s="26" t="str">
        <f>[1]Лист1!B125</f>
        <v>Установка приборов учета на границах балансовой принадлежности 79 шт. в с. Большеустьикинское Мечетлинского района РБ (2021г.)</v>
      </c>
      <c r="C155" s="27" t="str">
        <f>[1]Лист1!C125</f>
        <v>L_ГИП_37</v>
      </c>
      <c r="D155" s="28">
        <v>4</v>
      </c>
      <c r="E155" s="28">
        <v>0</v>
      </c>
      <c r="F155" s="28">
        <v>0</v>
      </c>
      <c r="G155" s="28">
        <v>0</v>
      </c>
      <c r="H155" s="28">
        <v>0</v>
      </c>
      <c r="I155" s="28">
        <v>79</v>
      </c>
      <c r="J155" s="28">
        <v>0</v>
      </c>
      <c r="K155" s="28" t="s">
        <v>222</v>
      </c>
      <c r="L155" s="28">
        <v>0</v>
      </c>
      <c r="M155" s="28">
        <v>0</v>
      </c>
      <c r="N155" s="28">
        <v>0</v>
      </c>
      <c r="O155" s="28">
        <v>0</v>
      </c>
      <c r="P155" s="28">
        <v>117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17"/>
      <c r="CK155" s="19"/>
      <c r="CL155" s="19"/>
    </row>
    <row r="156" spans="1:90" s="18" customFormat="1" ht="47.25" x14ac:dyDescent="0.25">
      <c r="A156" s="16">
        <f t="shared" si="111"/>
        <v>7</v>
      </c>
      <c r="B156" s="26" t="str">
        <f>[1]Лист1!B126</f>
        <v>Установка приборов учета на границах балансовой принадлежности 310 шт. в с. Киргиз-Мияки  Миякинского района РБ (2021г.)</v>
      </c>
      <c r="C156" s="27" t="str">
        <f>[1]Лист1!C126</f>
        <v>L_ГИП_38</v>
      </c>
      <c r="D156" s="28">
        <v>4</v>
      </c>
      <c r="E156" s="28">
        <v>0</v>
      </c>
      <c r="F156" s="28">
        <v>0</v>
      </c>
      <c r="G156" s="28">
        <v>0</v>
      </c>
      <c r="H156" s="28">
        <v>0</v>
      </c>
      <c r="I156" s="28">
        <v>310</v>
      </c>
      <c r="J156" s="28">
        <v>0</v>
      </c>
      <c r="K156" s="28" t="s">
        <v>222</v>
      </c>
      <c r="L156" s="28">
        <v>0</v>
      </c>
      <c r="M156" s="28">
        <v>0</v>
      </c>
      <c r="N156" s="28">
        <v>0</v>
      </c>
      <c r="O156" s="28">
        <v>0</v>
      </c>
      <c r="P156" s="28">
        <v>379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17"/>
      <c r="CK156" s="19"/>
      <c r="CL156" s="19"/>
    </row>
    <row r="157" spans="1:90" s="18" customFormat="1" ht="47.25" x14ac:dyDescent="0.25">
      <c r="A157" s="16">
        <f t="shared" si="111"/>
        <v>8</v>
      </c>
      <c r="B157" s="26" t="str">
        <f>[1]Лист1!B127</f>
        <v>Установка приборов учета на границах балансовой принадлежности 192 шт. в с. Шаран Шаранского района РБ (2021г.)</v>
      </c>
      <c r="C157" s="27" t="str">
        <f>[1]Лист1!C127</f>
        <v>L_ГИП_39</v>
      </c>
      <c r="D157" s="28">
        <v>4</v>
      </c>
      <c r="E157" s="28">
        <v>0</v>
      </c>
      <c r="F157" s="28">
        <v>0</v>
      </c>
      <c r="G157" s="28">
        <v>0</v>
      </c>
      <c r="H157" s="28">
        <v>0</v>
      </c>
      <c r="I157" s="28">
        <v>192</v>
      </c>
      <c r="J157" s="28">
        <v>0</v>
      </c>
      <c r="K157" s="28" t="s">
        <v>222</v>
      </c>
      <c r="L157" s="28">
        <v>0</v>
      </c>
      <c r="M157" s="28">
        <v>0</v>
      </c>
      <c r="N157" s="28">
        <v>0</v>
      </c>
      <c r="O157" s="28">
        <v>0</v>
      </c>
      <c r="P157" s="28">
        <v>221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17"/>
      <c r="CK157" s="19"/>
      <c r="CL157" s="19"/>
    </row>
    <row r="158" spans="1:90" s="18" customFormat="1" ht="47.25" x14ac:dyDescent="0.25">
      <c r="A158" s="16">
        <f t="shared" si="111"/>
        <v>9</v>
      </c>
      <c r="B158" s="26" t="str">
        <f>[1]Лист1!B128</f>
        <v>Установка приборов учета на границах балансовой принадлежности 70 шт. в с. В.Киги Кигинского района РБ (2021г.)</v>
      </c>
      <c r="C158" s="27" t="str">
        <f>[1]Лист1!C128</f>
        <v>L_ГИП_40</v>
      </c>
      <c r="D158" s="28">
        <v>4</v>
      </c>
      <c r="E158" s="28">
        <v>0</v>
      </c>
      <c r="F158" s="28">
        <v>0</v>
      </c>
      <c r="G158" s="28">
        <v>0</v>
      </c>
      <c r="H158" s="28">
        <v>0</v>
      </c>
      <c r="I158" s="28">
        <v>70</v>
      </c>
      <c r="J158" s="28">
        <v>0</v>
      </c>
      <c r="K158" s="28" t="s">
        <v>222</v>
      </c>
      <c r="L158" s="28">
        <v>0</v>
      </c>
      <c r="M158" s="28">
        <v>0</v>
      </c>
      <c r="N158" s="28">
        <v>0</v>
      </c>
      <c r="O158" s="28">
        <v>0</v>
      </c>
      <c r="P158" s="28">
        <v>69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17"/>
      <c r="CK158" s="19"/>
      <c r="CL158" s="19"/>
    </row>
    <row r="159" spans="1:90" s="18" customFormat="1" ht="63" x14ac:dyDescent="0.25">
      <c r="A159" s="16">
        <f t="shared" si="111"/>
        <v>10</v>
      </c>
      <c r="B159" s="26" t="str">
        <f>[1]Лист1!B129</f>
        <v>Установка приборов учета на границах балансовой принадлежности 164 шт. в с. Стерлибашево Стерлибашевского района РБ (2021г.)</v>
      </c>
      <c r="C159" s="27" t="str">
        <f>[1]Лист1!C129</f>
        <v>L_ГИП_41</v>
      </c>
      <c r="D159" s="28">
        <v>4</v>
      </c>
      <c r="E159" s="28">
        <v>0</v>
      </c>
      <c r="F159" s="28">
        <v>0</v>
      </c>
      <c r="G159" s="28">
        <v>0</v>
      </c>
      <c r="H159" s="28">
        <v>0</v>
      </c>
      <c r="I159" s="28">
        <v>164</v>
      </c>
      <c r="J159" s="28">
        <v>0</v>
      </c>
      <c r="K159" s="28" t="s">
        <v>222</v>
      </c>
      <c r="L159" s="28">
        <v>0</v>
      </c>
      <c r="M159" s="28">
        <v>0</v>
      </c>
      <c r="N159" s="28">
        <v>0</v>
      </c>
      <c r="O159" s="28">
        <v>0</v>
      </c>
      <c r="P159" s="28">
        <v>227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17"/>
      <c r="CK159" s="19"/>
      <c r="CL159" s="19"/>
    </row>
    <row r="160" spans="1:90" s="18" customFormat="1" ht="63" x14ac:dyDescent="0.25">
      <c r="A160" s="16">
        <f t="shared" si="111"/>
        <v>11</v>
      </c>
      <c r="B160" s="26" t="str">
        <f>[1]Лист1!B130</f>
        <v>Установка приборов учета на границах балансовой принадлежности 361 шт. в с. Старосубхангулово Бурзянского района РБ (2021г.)</v>
      </c>
      <c r="C160" s="27" t="str">
        <f>[1]Лист1!C130</f>
        <v>L_ГИП_42</v>
      </c>
      <c r="D160" s="28">
        <v>4</v>
      </c>
      <c r="E160" s="28">
        <v>0</v>
      </c>
      <c r="F160" s="28">
        <v>0</v>
      </c>
      <c r="G160" s="28">
        <v>0</v>
      </c>
      <c r="H160" s="28">
        <v>0</v>
      </c>
      <c r="I160" s="28">
        <v>361</v>
      </c>
      <c r="J160" s="28">
        <v>0</v>
      </c>
      <c r="K160" s="28" t="s">
        <v>222</v>
      </c>
      <c r="L160" s="28">
        <v>0</v>
      </c>
      <c r="M160" s="28">
        <v>0</v>
      </c>
      <c r="N160" s="28">
        <v>0</v>
      </c>
      <c r="O160" s="28">
        <v>0</v>
      </c>
      <c r="P160" s="28">
        <v>358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8">
        <v>0</v>
      </c>
      <c r="CB160" s="28">
        <v>0</v>
      </c>
      <c r="CC160" s="28">
        <v>0</v>
      </c>
      <c r="CD160" s="28">
        <v>0</v>
      </c>
      <c r="CE160" s="28">
        <v>0</v>
      </c>
      <c r="CF160" s="28">
        <v>0</v>
      </c>
      <c r="CG160" s="28">
        <v>0</v>
      </c>
      <c r="CH160" s="28">
        <v>0</v>
      </c>
      <c r="CI160" s="28">
        <v>0</v>
      </c>
      <c r="CJ160" s="17"/>
      <c r="CK160" s="19"/>
      <c r="CL160" s="19"/>
    </row>
    <row r="161" spans="1:90" s="18" customFormat="1" ht="47.25" x14ac:dyDescent="0.25">
      <c r="A161" s="16">
        <f t="shared" si="111"/>
        <v>12</v>
      </c>
      <c r="B161" s="26" t="str">
        <f>[1]Лист1!B131</f>
        <v>Установка приборов учета на границах балансовой принадлежности 55 шт. в с. Федоровка Федоровский район РБ (2021г.)</v>
      </c>
      <c r="C161" s="27" t="str">
        <f>[1]Лист1!C131</f>
        <v>L_ГИП_43</v>
      </c>
      <c r="D161" s="28">
        <v>4</v>
      </c>
      <c r="E161" s="28">
        <v>0</v>
      </c>
      <c r="F161" s="28">
        <v>0</v>
      </c>
      <c r="G161" s="28">
        <v>0</v>
      </c>
      <c r="H161" s="28">
        <v>0</v>
      </c>
      <c r="I161" s="28">
        <v>55</v>
      </c>
      <c r="J161" s="28">
        <v>0</v>
      </c>
      <c r="K161" s="28" t="s">
        <v>222</v>
      </c>
      <c r="L161" s="28">
        <v>0</v>
      </c>
      <c r="M161" s="28">
        <v>0</v>
      </c>
      <c r="N161" s="28">
        <v>0</v>
      </c>
      <c r="O161" s="28">
        <v>0</v>
      </c>
      <c r="P161" s="28">
        <v>72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17"/>
      <c r="CK161" s="19"/>
      <c r="CL161" s="19"/>
    </row>
    <row r="162" spans="1:90" s="18" customFormat="1" ht="47.25" x14ac:dyDescent="0.25">
      <c r="A162" s="16">
        <f t="shared" si="111"/>
        <v>13</v>
      </c>
      <c r="B162" s="26" t="str">
        <f>[1]Лист1!B132</f>
        <v>Установка приборов учета на границах балансовой принадлежности  9 шт. в г. Белебей Белебеевского район РБ (2021г.)</v>
      </c>
      <c r="C162" s="27" t="str">
        <f>[1]Лист1!C132</f>
        <v>L_ГИП_44</v>
      </c>
      <c r="D162" s="28">
        <v>4</v>
      </c>
      <c r="E162" s="28">
        <v>0</v>
      </c>
      <c r="F162" s="28">
        <v>0</v>
      </c>
      <c r="G162" s="28">
        <v>0</v>
      </c>
      <c r="H162" s="28">
        <v>0</v>
      </c>
      <c r="I162" s="28">
        <v>9</v>
      </c>
      <c r="J162" s="28">
        <v>0</v>
      </c>
      <c r="K162" s="28" t="s">
        <v>222</v>
      </c>
      <c r="L162" s="28">
        <v>0</v>
      </c>
      <c r="M162" s="28">
        <v>0</v>
      </c>
      <c r="N162" s="28">
        <v>0</v>
      </c>
      <c r="O162" s="28">
        <v>0</v>
      </c>
      <c r="P162" s="28">
        <v>11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17"/>
      <c r="CK162" s="19"/>
      <c r="CL162" s="19"/>
    </row>
    <row r="163" spans="1:90" s="18" customFormat="1" ht="63" x14ac:dyDescent="0.25">
      <c r="A163" s="16">
        <f t="shared" si="111"/>
        <v>14</v>
      </c>
      <c r="B163" s="39" t="s">
        <v>352</v>
      </c>
      <c r="C163" s="27" t="str">
        <f>[1]Лист1!C133</f>
        <v>ЭM_ГИП_31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4</v>
      </c>
      <c r="S163" s="25">
        <v>0</v>
      </c>
      <c r="T163" s="25">
        <v>0</v>
      </c>
      <c r="U163" s="25">
        <v>0</v>
      </c>
      <c r="V163" s="25">
        <v>0</v>
      </c>
      <c r="W163" s="25">
        <v>55</v>
      </c>
      <c r="X163" s="25">
        <v>0</v>
      </c>
      <c r="Y163" s="25" t="s">
        <v>222</v>
      </c>
      <c r="Z163" s="25">
        <v>0</v>
      </c>
      <c r="AA163" s="25">
        <v>0</v>
      </c>
      <c r="AB163" s="25">
        <v>0</v>
      </c>
      <c r="AC163" s="25">
        <v>0</v>
      </c>
      <c r="AD163" s="28">
        <v>76</v>
      </c>
      <c r="AE163" s="25">
        <v>0</v>
      </c>
      <c r="AF163" s="25">
        <v>4</v>
      </c>
      <c r="AG163" s="25">
        <v>0</v>
      </c>
      <c r="AH163" s="25">
        <v>0</v>
      </c>
      <c r="AI163" s="25">
        <v>0</v>
      </c>
      <c r="AJ163" s="25">
        <v>0</v>
      </c>
      <c r="AK163" s="25">
        <v>100</v>
      </c>
      <c r="AL163" s="25">
        <v>0</v>
      </c>
      <c r="AM163" s="25">
        <v>4</v>
      </c>
      <c r="AN163" s="25">
        <v>0</v>
      </c>
      <c r="AO163" s="25">
        <v>0</v>
      </c>
      <c r="AP163" s="25">
        <v>0</v>
      </c>
      <c r="AQ163" s="25">
        <v>0</v>
      </c>
      <c r="AR163" s="25">
        <v>131</v>
      </c>
      <c r="AS163" s="25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4</v>
      </c>
      <c r="BB163" s="25">
        <v>0</v>
      </c>
      <c r="BC163" s="25">
        <v>0</v>
      </c>
      <c r="BD163" s="25">
        <v>0</v>
      </c>
      <c r="BE163" s="25">
        <v>0</v>
      </c>
      <c r="BF163" s="25">
        <v>68</v>
      </c>
      <c r="BG163" s="25">
        <v>0</v>
      </c>
      <c r="BH163" s="25">
        <v>0</v>
      </c>
      <c r="BI163" s="25">
        <v>0</v>
      </c>
      <c r="BJ163" s="25">
        <v>0</v>
      </c>
      <c r="BK163" s="25">
        <v>0</v>
      </c>
      <c r="BL163" s="25">
        <v>0</v>
      </c>
      <c r="BM163" s="25">
        <v>0</v>
      </c>
      <c r="BN163" s="25">
        <v>0</v>
      </c>
      <c r="BO163" s="25">
        <v>0</v>
      </c>
      <c r="BP163" s="25">
        <v>0</v>
      </c>
      <c r="BQ163" s="25">
        <v>0</v>
      </c>
      <c r="BR163" s="25">
        <v>0</v>
      </c>
      <c r="BS163" s="25">
        <v>0</v>
      </c>
      <c r="BT163" s="25">
        <v>0</v>
      </c>
      <c r="BU163" s="25">
        <v>0</v>
      </c>
      <c r="BV163" s="25">
        <v>0</v>
      </c>
      <c r="BW163" s="25">
        <v>0</v>
      </c>
      <c r="BX163" s="25">
        <v>0</v>
      </c>
      <c r="BY163" s="25">
        <v>0</v>
      </c>
      <c r="BZ163" s="25">
        <v>0</v>
      </c>
      <c r="CA163" s="25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17"/>
      <c r="CK163" s="19"/>
      <c r="CL163" s="19"/>
    </row>
    <row r="164" spans="1:90" s="18" customFormat="1" ht="63" x14ac:dyDescent="0.25">
      <c r="A164" s="16">
        <f t="shared" si="111"/>
        <v>15</v>
      </c>
      <c r="B164" s="39" t="s">
        <v>353</v>
      </c>
      <c r="C164" s="27" t="str">
        <f>[1]Лист1!C134</f>
        <v>ЭM_ГИП_32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4</v>
      </c>
      <c r="S164" s="25">
        <v>0</v>
      </c>
      <c r="T164" s="25">
        <v>0</v>
      </c>
      <c r="U164" s="25">
        <v>0</v>
      </c>
      <c r="V164" s="25">
        <v>0</v>
      </c>
      <c r="W164" s="25">
        <v>364</v>
      </c>
      <c r="X164" s="25">
        <v>0</v>
      </c>
      <c r="Y164" s="25" t="s">
        <v>222</v>
      </c>
      <c r="Z164" s="25">
        <v>0</v>
      </c>
      <c r="AA164" s="25">
        <v>0</v>
      </c>
      <c r="AB164" s="25">
        <v>0</v>
      </c>
      <c r="AC164" s="25">
        <v>0</v>
      </c>
      <c r="AD164" s="28">
        <v>407</v>
      </c>
      <c r="AE164" s="25">
        <v>0</v>
      </c>
      <c r="AF164" s="25">
        <v>4</v>
      </c>
      <c r="AG164" s="25">
        <v>0</v>
      </c>
      <c r="AH164" s="25">
        <v>0</v>
      </c>
      <c r="AI164" s="25">
        <v>0</v>
      </c>
      <c r="AJ164" s="25">
        <v>0</v>
      </c>
      <c r="AK164" s="25">
        <v>52</v>
      </c>
      <c r="AL164" s="25">
        <v>0</v>
      </c>
      <c r="AM164" s="25">
        <v>4</v>
      </c>
      <c r="AN164" s="25">
        <v>0</v>
      </c>
      <c r="AO164" s="25">
        <v>0</v>
      </c>
      <c r="AP164" s="25">
        <v>0</v>
      </c>
      <c r="AQ164" s="25">
        <v>0</v>
      </c>
      <c r="AR164" s="25">
        <v>137</v>
      </c>
      <c r="AS164" s="25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4</v>
      </c>
      <c r="BB164" s="25">
        <v>0</v>
      </c>
      <c r="BC164" s="25">
        <v>0</v>
      </c>
      <c r="BD164" s="25">
        <v>0</v>
      </c>
      <c r="BE164" s="25">
        <v>0</v>
      </c>
      <c r="BF164" s="25">
        <v>230</v>
      </c>
      <c r="BG164" s="25">
        <v>0</v>
      </c>
      <c r="BH164" s="25">
        <v>0</v>
      </c>
      <c r="BI164" s="25">
        <v>0</v>
      </c>
      <c r="BJ164" s="25">
        <v>0</v>
      </c>
      <c r="BK164" s="25">
        <v>0</v>
      </c>
      <c r="BL164" s="25">
        <v>0</v>
      </c>
      <c r="BM164" s="25">
        <v>0</v>
      </c>
      <c r="BN164" s="25">
        <v>0</v>
      </c>
      <c r="BO164" s="25">
        <v>0</v>
      </c>
      <c r="BP164" s="25">
        <v>0</v>
      </c>
      <c r="BQ164" s="25">
        <v>0</v>
      </c>
      <c r="BR164" s="25">
        <v>0</v>
      </c>
      <c r="BS164" s="25">
        <v>0</v>
      </c>
      <c r="BT164" s="25">
        <v>0</v>
      </c>
      <c r="BU164" s="25">
        <v>0</v>
      </c>
      <c r="BV164" s="25">
        <v>0</v>
      </c>
      <c r="BW164" s="25">
        <v>0</v>
      </c>
      <c r="BX164" s="25">
        <v>0</v>
      </c>
      <c r="BY164" s="25">
        <v>0</v>
      </c>
      <c r="BZ164" s="25">
        <v>0</v>
      </c>
      <c r="CA164" s="25">
        <v>0</v>
      </c>
      <c r="CB164" s="25">
        <v>0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17"/>
      <c r="CK164" s="19"/>
      <c r="CL164" s="19"/>
    </row>
    <row r="165" spans="1:90" s="18" customFormat="1" ht="47.25" x14ac:dyDescent="0.25">
      <c r="A165" s="16">
        <f t="shared" si="111"/>
        <v>16</v>
      </c>
      <c r="B165" s="39" t="s">
        <v>354</v>
      </c>
      <c r="C165" s="27" t="str">
        <f>[1]Лист1!C135</f>
        <v>ЭM_ГИП_33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4</v>
      </c>
      <c r="S165" s="25">
        <v>0</v>
      </c>
      <c r="T165" s="25">
        <v>0</v>
      </c>
      <c r="U165" s="25">
        <v>0</v>
      </c>
      <c r="V165" s="25">
        <v>0</v>
      </c>
      <c r="W165" s="25">
        <v>30</v>
      </c>
      <c r="X165" s="25">
        <v>0</v>
      </c>
      <c r="Y165" s="25" t="s">
        <v>222</v>
      </c>
      <c r="Z165" s="25">
        <v>0</v>
      </c>
      <c r="AA165" s="25">
        <v>0</v>
      </c>
      <c r="AB165" s="25">
        <v>0</v>
      </c>
      <c r="AC165" s="25">
        <v>0</v>
      </c>
      <c r="AD165" s="28">
        <v>68</v>
      </c>
      <c r="AE165" s="25">
        <v>0</v>
      </c>
      <c r="AF165" s="25">
        <v>4</v>
      </c>
      <c r="AG165" s="25">
        <v>0</v>
      </c>
      <c r="AH165" s="25">
        <v>0</v>
      </c>
      <c r="AI165" s="25">
        <v>0</v>
      </c>
      <c r="AJ165" s="25">
        <v>0</v>
      </c>
      <c r="AK165" s="25">
        <v>238</v>
      </c>
      <c r="AL165" s="25">
        <v>0</v>
      </c>
      <c r="AM165" s="25">
        <v>4</v>
      </c>
      <c r="AN165" s="25">
        <v>0</v>
      </c>
      <c r="AO165" s="25">
        <v>0</v>
      </c>
      <c r="AP165" s="25">
        <v>0</v>
      </c>
      <c r="AQ165" s="25">
        <v>0</v>
      </c>
      <c r="AR165" s="25">
        <v>251</v>
      </c>
      <c r="AS165" s="25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4</v>
      </c>
      <c r="BB165" s="25">
        <v>0</v>
      </c>
      <c r="BC165" s="25">
        <v>0</v>
      </c>
      <c r="BD165" s="25">
        <v>0</v>
      </c>
      <c r="BE165" s="25">
        <v>0</v>
      </c>
      <c r="BF165" s="25">
        <v>211</v>
      </c>
      <c r="BG165" s="25">
        <v>0</v>
      </c>
      <c r="BH165" s="25">
        <v>0</v>
      </c>
      <c r="BI165" s="25">
        <v>0</v>
      </c>
      <c r="BJ165" s="25">
        <v>0</v>
      </c>
      <c r="BK165" s="25">
        <v>0</v>
      </c>
      <c r="BL165" s="25">
        <v>0</v>
      </c>
      <c r="BM165" s="25">
        <v>0</v>
      </c>
      <c r="BN165" s="25">
        <v>0</v>
      </c>
      <c r="BO165" s="25">
        <v>0</v>
      </c>
      <c r="BP165" s="25">
        <v>0</v>
      </c>
      <c r="BQ165" s="25">
        <v>0</v>
      </c>
      <c r="BR165" s="25">
        <v>0</v>
      </c>
      <c r="BS165" s="25">
        <v>0</v>
      </c>
      <c r="BT165" s="25">
        <v>0</v>
      </c>
      <c r="BU165" s="25">
        <v>0</v>
      </c>
      <c r="BV165" s="25">
        <v>0</v>
      </c>
      <c r="BW165" s="25">
        <v>0</v>
      </c>
      <c r="BX165" s="25">
        <v>0</v>
      </c>
      <c r="BY165" s="25">
        <v>0</v>
      </c>
      <c r="BZ165" s="25">
        <v>0</v>
      </c>
      <c r="CA165" s="25">
        <v>0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17"/>
      <c r="CK165" s="19"/>
      <c r="CL165" s="19"/>
    </row>
    <row r="166" spans="1:90" s="18" customFormat="1" ht="47.25" x14ac:dyDescent="0.25">
      <c r="A166" s="16">
        <f t="shared" si="111"/>
        <v>17</v>
      </c>
      <c r="B166" s="39" t="s">
        <v>355</v>
      </c>
      <c r="C166" s="27" t="str">
        <f>[1]Лист1!C136</f>
        <v>ЭM_ГИП_34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4</v>
      </c>
      <c r="S166" s="25">
        <v>0</v>
      </c>
      <c r="T166" s="25">
        <v>0</v>
      </c>
      <c r="U166" s="25">
        <v>0</v>
      </c>
      <c r="V166" s="25">
        <v>0</v>
      </c>
      <c r="W166" s="25">
        <v>26</v>
      </c>
      <c r="X166" s="25">
        <v>0</v>
      </c>
      <c r="Y166" s="25" t="s">
        <v>222</v>
      </c>
      <c r="Z166" s="25">
        <v>0</v>
      </c>
      <c r="AA166" s="25">
        <v>0</v>
      </c>
      <c r="AB166" s="25">
        <v>0</v>
      </c>
      <c r="AC166" s="25">
        <v>0</v>
      </c>
      <c r="AD166" s="28">
        <v>36</v>
      </c>
      <c r="AE166" s="25">
        <v>0</v>
      </c>
      <c r="AF166" s="25">
        <v>4</v>
      </c>
      <c r="AG166" s="25">
        <v>0</v>
      </c>
      <c r="AH166" s="25">
        <v>0</v>
      </c>
      <c r="AI166" s="25">
        <v>0</v>
      </c>
      <c r="AJ166" s="25">
        <v>0</v>
      </c>
      <c r="AK166" s="25">
        <v>46</v>
      </c>
      <c r="AL166" s="25">
        <v>0</v>
      </c>
      <c r="AM166" s="25">
        <v>4</v>
      </c>
      <c r="AN166" s="25">
        <v>0</v>
      </c>
      <c r="AO166" s="25">
        <v>0</v>
      </c>
      <c r="AP166" s="25">
        <v>0</v>
      </c>
      <c r="AQ166" s="25">
        <v>0</v>
      </c>
      <c r="AR166" s="25">
        <v>92</v>
      </c>
      <c r="AS166" s="25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4</v>
      </c>
      <c r="BB166" s="25">
        <v>0</v>
      </c>
      <c r="BC166" s="25">
        <v>0</v>
      </c>
      <c r="BD166" s="25">
        <v>0</v>
      </c>
      <c r="BE166" s="25">
        <v>0</v>
      </c>
      <c r="BF166" s="25">
        <v>9</v>
      </c>
      <c r="BG166" s="25">
        <v>0</v>
      </c>
      <c r="BH166" s="25">
        <v>0</v>
      </c>
      <c r="BI166" s="25">
        <v>0</v>
      </c>
      <c r="BJ166" s="25">
        <v>0</v>
      </c>
      <c r="BK166" s="25">
        <v>0</v>
      </c>
      <c r="BL166" s="25">
        <v>0</v>
      </c>
      <c r="BM166" s="25">
        <v>0</v>
      </c>
      <c r="BN166" s="25">
        <v>0</v>
      </c>
      <c r="BO166" s="25">
        <v>0</v>
      </c>
      <c r="BP166" s="25">
        <v>0</v>
      </c>
      <c r="BQ166" s="25">
        <v>0</v>
      </c>
      <c r="BR166" s="25">
        <v>0</v>
      </c>
      <c r="BS166" s="25">
        <v>0</v>
      </c>
      <c r="BT166" s="25">
        <v>0</v>
      </c>
      <c r="BU166" s="25">
        <v>0</v>
      </c>
      <c r="BV166" s="25">
        <v>0</v>
      </c>
      <c r="BW166" s="25">
        <v>0</v>
      </c>
      <c r="BX166" s="25">
        <v>0</v>
      </c>
      <c r="BY166" s="25">
        <v>0</v>
      </c>
      <c r="BZ166" s="25">
        <v>0</v>
      </c>
      <c r="CA166" s="25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17"/>
      <c r="CK166" s="19"/>
      <c r="CL166" s="19"/>
    </row>
    <row r="167" spans="1:90" s="18" customFormat="1" ht="63" x14ac:dyDescent="0.25">
      <c r="A167" s="16">
        <f t="shared" si="111"/>
        <v>18</v>
      </c>
      <c r="B167" s="39" t="s">
        <v>356</v>
      </c>
      <c r="C167" s="27" t="str">
        <f>[1]Лист1!C137</f>
        <v>ЭM_ГИП_35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4</v>
      </c>
      <c r="S167" s="25">
        <v>0</v>
      </c>
      <c r="T167" s="25">
        <v>0</v>
      </c>
      <c r="U167" s="25">
        <v>0</v>
      </c>
      <c r="V167" s="25">
        <v>0</v>
      </c>
      <c r="W167" s="25">
        <v>26</v>
      </c>
      <c r="X167" s="25">
        <v>0</v>
      </c>
      <c r="Y167" s="25" t="s">
        <v>222</v>
      </c>
      <c r="Z167" s="25">
        <v>0</v>
      </c>
      <c r="AA167" s="25">
        <v>0</v>
      </c>
      <c r="AB167" s="25">
        <v>0</v>
      </c>
      <c r="AC167" s="25">
        <v>0</v>
      </c>
      <c r="AD167" s="28">
        <v>56</v>
      </c>
      <c r="AE167" s="25">
        <v>0</v>
      </c>
      <c r="AF167" s="25">
        <v>4</v>
      </c>
      <c r="AG167" s="25">
        <v>0</v>
      </c>
      <c r="AH167" s="25">
        <v>0</v>
      </c>
      <c r="AI167" s="25">
        <v>0</v>
      </c>
      <c r="AJ167" s="25">
        <v>0</v>
      </c>
      <c r="AK167" s="25">
        <v>6</v>
      </c>
      <c r="AL167" s="25">
        <v>0</v>
      </c>
      <c r="AM167" s="25">
        <v>4</v>
      </c>
      <c r="AN167" s="25">
        <v>0</v>
      </c>
      <c r="AO167" s="25">
        <v>0</v>
      </c>
      <c r="AP167" s="25">
        <v>0</v>
      </c>
      <c r="AQ167" s="25">
        <v>0</v>
      </c>
      <c r="AR167" s="25">
        <v>36</v>
      </c>
      <c r="AS167" s="25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4</v>
      </c>
      <c r="BB167" s="25">
        <v>0</v>
      </c>
      <c r="BC167" s="25">
        <v>0</v>
      </c>
      <c r="BD167" s="25">
        <v>0</v>
      </c>
      <c r="BE167" s="25">
        <v>0</v>
      </c>
      <c r="BF167" s="25">
        <v>14</v>
      </c>
      <c r="BG167" s="25">
        <v>0</v>
      </c>
      <c r="BH167" s="25">
        <v>0</v>
      </c>
      <c r="BI167" s="25">
        <v>0</v>
      </c>
      <c r="BJ167" s="25">
        <v>0</v>
      </c>
      <c r="BK167" s="25">
        <v>0</v>
      </c>
      <c r="BL167" s="25">
        <v>0</v>
      </c>
      <c r="BM167" s="25">
        <v>0</v>
      </c>
      <c r="BN167" s="25">
        <v>0</v>
      </c>
      <c r="BO167" s="25">
        <v>0</v>
      </c>
      <c r="BP167" s="25">
        <v>0</v>
      </c>
      <c r="BQ167" s="25">
        <v>0</v>
      </c>
      <c r="BR167" s="25">
        <v>0</v>
      </c>
      <c r="BS167" s="25">
        <v>0</v>
      </c>
      <c r="BT167" s="25">
        <v>0</v>
      </c>
      <c r="BU167" s="25">
        <v>0</v>
      </c>
      <c r="BV167" s="25">
        <v>0</v>
      </c>
      <c r="BW167" s="25">
        <v>0</v>
      </c>
      <c r="BX167" s="25">
        <v>0</v>
      </c>
      <c r="BY167" s="25">
        <v>0</v>
      </c>
      <c r="BZ167" s="25">
        <v>0</v>
      </c>
      <c r="CA167" s="25">
        <v>0</v>
      </c>
      <c r="CB167" s="25">
        <v>0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17"/>
      <c r="CK167" s="19"/>
      <c r="CL167" s="19"/>
    </row>
    <row r="168" spans="1:90" s="18" customFormat="1" ht="63" x14ac:dyDescent="0.25">
      <c r="A168" s="16">
        <f t="shared" si="111"/>
        <v>19</v>
      </c>
      <c r="B168" s="39" t="s">
        <v>357</v>
      </c>
      <c r="C168" s="27" t="str">
        <f>[1]Лист1!C138</f>
        <v>ЭM_ГИП_36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4</v>
      </c>
      <c r="S168" s="25">
        <v>0</v>
      </c>
      <c r="T168" s="25">
        <v>0</v>
      </c>
      <c r="U168" s="25">
        <v>0</v>
      </c>
      <c r="V168" s="25">
        <v>0</v>
      </c>
      <c r="W168" s="25">
        <v>5</v>
      </c>
      <c r="X168" s="25">
        <v>0</v>
      </c>
      <c r="Y168" s="25" t="s">
        <v>222</v>
      </c>
      <c r="Z168" s="25">
        <v>0</v>
      </c>
      <c r="AA168" s="25">
        <v>0</v>
      </c>
      <c r="AB168" s="25">
        <v>0</v>
      </c>
      <c r="AC168" s="25">
        <v>0</v>
      </c>
      <c r="AD168" s="28">
        <v>31</v>
      </c>
      <c r="AE168" s="25">
        <v>0</v>
      </c>
      <c r="AF168" s="25">
        <v>4</v>
      </c>
      <c r="AG168" s="25">
        <v>0</v>
      </c>
      <c r="AH168" s="25">
        <v>0</v>
      </c>
      <c r="AI168" s="25">
        <v>0</v>
      </c>
      <c r="AJ168" s="25">
        <v>0</v>
      </c>
      <c r="AK168" s="25">
        <v>18</v>
      </c>
      <c r="AL168" s="25">
        <v>0</v>
      </c>
      <c r="AM168" s="25">
        <v>4</v>
      </c>
      <c r="AN168" s="25">
        <v>0</v>
      </c>
      <c r="AO168" s="25">
        <v>0</v>
      </c>
      <c r="AP168" s="25">
        <v>0</v>
      </c>
      <c r="AQ168" s="25">
        <v>0</v>
      </c>
      <c r="AR168" s="25">
        <v>69</v>
      </c>
      <c r="AS168" s="25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4</v>
      </c>
      <c r="BB168" s="25">
        <v>0</v>
      </c>
      <c r="BC168" s="25">
        <v>0</v>
      </c>
      <c r="BD168" s="25">
        <v>0</v>
      </c>
      <c r="BE168" s="25">
        <v>0</v>
      </c>
      <c r="BF168" s="25">
        <v>38</v>
      </c>
      <c r="BG168" s="25">
        <v>0</v>
      </c>
      <c r="BH168" s="25">
        <v>0</v>
      </c>
      <c r="BI168" s="25">
        <v>0</v>
      </c>
      <c r="BJ168" s="25">
        <v>0</v>
      </c>
      <c r="BK168" s="25">
        <v>0</v>
      </c>
      <c r="BL168" s="25">
        <v>0</v>
      </c>
      <c r="BM168" s="25">
        <v>0</v>
      </c>
      <c r="BN168" s="25">
        <v>0</v>
      </c>
      <c r="BO168" s="25">
        <v>0</v>
      </c>
      <c r="BP168" s="25">
        <v>0</v>
      </c>
      <c r="BQ168" s="25">
        <v>0</v>
      </c>
      <c r="BR168" s="25">
        <v>0</v>
      </c>
      <c r="BS168" s="25">
        <v>0</v>
      </c>
      <c r="BT168" s="25">
        <v>0</v>
      </c>
      <c r="BU168" s="25">
        <v>0</v>
      </c>
      <c r="BV168" s="25">
        <v>0</v>
      </c>
      <c r="BW168" s="25">
        <v>0</v>
      </c>
      <c r="BX168" s="25">
        <v>0</v>
      </c>
      <c r="BY168" s="25">
        <v>0</v>
      </c>
      <c r="BZ168" s="25">
        <v>0</v>
      </c>
      <c r="CA168" s="25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17"/>
      <c r="CK168" s="19"/>
      <c r="CL168" s="19"/>
    </row>
    <row r="169" spans="1:90" s="18" customFormat="1" ht="47.25" x14ac:dyDescent="0.25">
      <c r="A169" s="16">
        <f t="shared" si="111"/>
        <v>20</v>
      </c>
      <c r="B169" s="39" t="s">
        <v>358</v>
      </c>
      <c r="C169" s="27" t="str">
        <f>[1]Лист1!C139</f>
        <v>ЭM_ГИП_37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4</v>
      </c>
      <c r="S169" s="25">
        <v>0</v>
      </c>
      <c r="T169" s="25">
        <v>0</v>
      </c>
      <c r="U169" s="25">
        <v>0</v>
      </c>
      <c r="V169" s="25">
        <v>0</v>
      </c>
      <c r="W169" s="25">
        <v>310</v>
      </c>
      <c r="X169" s="25">
        <v>0</v>
      </c>
      <c r="Y169" s="25" t="s">
        <v>222</v>
      </c>
      <c r="Z169" s="25">
        <v>0</v>
      </c>
      <c r="AA169" s="25">
        <v>0</v>
      </c>
      <c r="AB169" s="25">
        <v>0</v>
      </c>
      <c r="AC169" s="25">
        <v>0</v>
      </c>
      <c r="AD169" s="28">
        <v>316</v>
      </c>
      <c r="AE169" s="25">
        <v>0</v>
      </c>
      <c r="AF169" s="25">
        <v>4</v>
      </c>
      <c r="AG169" s="25">
        <v>0</v>
      </c>
      <c r="AH169" s="25">
        <v>0</v>
      </c>
      <c r="AI169" s="25">
        <v>0</v>
      </c>
      <c r="AJ169" s="25">
        <v>0</v>
      </c>
      <c r="AK169" s="25">
        <v>44</v>
      </c>
      <c r="AL169" s="25">
        <v>0</v>
      </c>
      <c r="AM169" s="25">
        <v>4</v>
      </c>
      <c r="AN169" s="25">
        <v>0</v>
      </c>
      <c r="AO169" s="25">
        <v>0</v>
      </c>
      <c r="AP169" s="25">
        <v>0</v>
      </c>
      <c r="AQ169" s="25">
        <v>0</v>
      </c>
      <c r="AR169" s="25">
        <v>57</v>
      </c>
      <c r="AS169" s="25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4</v>
      </c>
      <c r="BB169" s="25">
        <v>0</v>
      </c>
      <c r="BC169" s="25">
        <v>0</v>
      </c>
      <c r="BD169" s="25">
        <v>0</v>
      </c>
      <c r="BE169" s="25">
        <v>0</v>
      </c>
      <c r="BF169" s="25">
        <v>232</v>
      </c>
      <c r="BG169" s="25">
        <v>0</v>
      </c>
      <c r="BH169" s="25">
        <v>0</v>
      </c>
      <c r="BI169" s="25">
        <v>0</v>
      </c>
      <c r="BJ169" s="25">
        <v>0</v>
      </c>
      <c r="BK169" s="25">
        <v>0</v>
      </c>
      <c r="BL169" s="25">
        <v>0</v>
      </c>
      <c r="BM169" s="25">
        <v>0</v>
      </c>
      <c r="BN169" s="25">
        <v>0</v>
      </c>
      <c r="BO169" s="25">
        <v>0</v>
      </c>
      <c r="BP169" s="25">
        <v>0</v>
      </c>
      <c r="BQ169" s="25">
        <v>0</v>
      </c>
      <c r="BR169" s="25">
        <v>0</v>
      </c>
      <c r="BS169" s="25">
        <v>0</v>
      </c>
      <c r="BT169" s="25">
        <v>0</v>
      </c>
      <c r="BU169" s="25">
        <v>0</v>
      </c>
      <c r="BV169" s="25">
        <v>0</v>
      </c>
      <c r="BW169" s="25">
        <v>0</v>
      </c>
      <c r="BX169" s="25">
        <v>0</v>
      </c>
      <c r="BY169" s="25">
        <v>0</v>
      </c>
      <c r="BZ169" s="25">
        <v>0</v>
      </c>
      <c r="CA169" s="25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17"/>
      <c r="CK169" s="19"/>
      <c r="CL169" s="19"/>
    </row>
    <row r="170" spans="1:90" s="18" customFormat="1" ht="47.25" x14ac:dyDescent="0.25">
      <c r="A170" s="16">
        <f t="shared" si="111"/>
        <v>21</v>
      </c>
      <c r="B170" s="39" t="s">
        <v>359</v>
      </c>
      <c r="C170" s="27" t="str">
        <f>[1]Лист1!C140</f>
        <v>ЭM_ГИП_38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4</v>
      </c>
      <c r="S170" s="25">
        <v>0</v>
      </c>
      <c r="T170" s="25">
        <v>0</v>
      </c>
      <c r="U170" s="25">
        <v>0</v>
      </c>
      <c r="V170" s="25">
        <v>0</v>
      </c>
      <c r="W170" s="25">
        <v>21</v>
      </c>
      <c r="X170" s="25">
        <v>0</v>
      </c>
      <c r="Y170" s="25" t="s">
        <v>222</v>
      </c>
      <c r="Z170" s="25">
        <v>0</v>
      </c>
      <c r="AA170" s="25">
        <v>0</v>
      </c>
      <c r="AB170" s="25">
        <v>0</v>
      </c>
      <c r="AC170" s="25">
        <v>0</v>
      </c>
      <c r="AD170" s="28">
        <v>41</v>
      </c>
      <c r="AE170" s="25">
        <v>0</v>
      </c>
      <c r="AF170" s="25">
        <v>4</v>
      </c>
      <c r="AG170" s="25">
        <v>0</v>
      </c>
      <c r="AH170" s="25">
        <v>0</v>
      </c>
      <c r="AI170" s="25">
        <v>0</v>
      </c>
      <c r="AJ170" s="25">
        <v>0</v>
      </c>
      <c r="AK170" s="25">
        <v>24</v>
      </c>
      <c r="AL170" s="25">
        <v>0</v>
      </c>
      <c r="AM170" s="25">
        <v>4</v>
      </c>
      <c r="AN170" s="25">
        <v>0</v>
      </c>
      <c r="AO170" s="25">
        <v>0</v>
      </c>
      <c r="AP170" s="25">
        <v>0</v>
      </c>
      <c r="AQ170" s="25">
        <v>0</v>
      </c>
      <c r="AR170" s="25">
        <v>45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25">
        <v>0</v>
      </c>
      <c r="BJ170" s="25">
        <v>0</v>
      </c>
      <c r="BK170" s="25">
        <v>0</v>
      </c>
      <c r="BL170" s="25">
        <v>0</v>
      </c>
      <c r="BM170" s="25">
        <v>0</v>
      </c>
      <c r="BN170" s="25">
        <v>0</v>
      </c>
      <c r="BO170" s="25">
        <v>0</v>
      </c>
      <c r="BP170" s="25">
        <v>0</v>
      </c>
      <c r="BQ170" s="25">
        <v>0</v>
      </c>
      <c r="BR170" s="25">
        <v>0</v>
      </c>
      <c r="BS170" s="25">
        <v>0</v>
      </c>
      <c r="BT170" s="25">
        <v>0</v>
      </c>
      <c r="BU170" s="25">
        <v>0</v>
      </c>
      <c r="BV170" s="25">
        <v>0</v>
      </c>
      <c r="BW170" s="25">
        <v>0</v>
      </c>
      <c r="BX170" s="25">
        <v>0</v>
      </c>
      <c r="BY170" s="25">
        <v>0</v>
      </c>
      <c r="BZ170" s="25">
        <v>0</v>
      </c>
      <c r="CA170" s="25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17"/>
      <c r="CK170" s="19"/>
      <c r="CL170" s="19"/>
    </row>
    <row r="171" spans="1:90" s="18" customFormat="1" ht="47.25" x14ac:dyDescent="0.25">
      <c r="A171" s="16">
        <f t="shared" si="111"/>
        <v>22</v>
      </c>
      <c r="B171" s="39" t="s">
        <v>360</v>
      </c>
      <c r="C171" s="27" t="str">
        <f>[1]Лист1!C141</f>
        <v>ЭM_ГИП_39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5">
        <v>4</v>
      </c>
      <c r="S171" s="25">
        <v>0</v>
      </c>
      <c r="T171" s="25">
        <v>0</v>
      </c>
      <c r="U171" s="25">
        <v>0</v>
      </c>
      <c r="V171" s="25">
        <v>0</v>
      </c>
      <c r="W171" s="25">
        <v>2</v>
      </c>
      <c r="X171" s="25">
        <v>0</v>
      </c>
      <c r="Y171" s="25" t="s">
        <v>222</v>
      </c>
      <c r="Z171" s="25">
        <v>0</v>
      </c>
      <c r="AA171" s="25">
        <v>0</v>
      </c>
      <c r="AB171" s="25">
        <v>0</v>
      </c>
      <c r="AC171" s="25">
        <v>0</v>
      </c>
      <c r="AD171" s="28">
        <v>62</v>
      </c>
      <c r="AE171" s="25">
        <v>0</v>
      </c>
      <c r="AF171" s="25">
        <v>4</v>
      </c>
      <c r="AG171" s="25">
        <v>0</v>
      </c>
      <c r="AH171" s="25">
        <v>0</v>
      </c>
      <c r="AI171" s="25">
        <v>0</v>
      </c>
      <c r="AJ171" s="25">
        <v>0</v>
      </c>
      <c r="AK171" s="25">
        <v>60</v>
      </c>
      <c r="AL171" s="25">
        <v>0</v>
      </c>
      <c r="AM171" s="25">
        <v>4</v>
      </c>
      <c r="AN171" s="25">
        <v>0</v>
      </c>
      <c r="AO171" s="25">
        <v>0</v>
      </c>
      <c r="AP171" s="25">
        <v>0</v>
      </c>
      <c r="AQ171" s="25">
        <v>0</v>
      </c>
      <c r="AR171" s="25">
        <v>54</v>
      </c>
      <c r="AS171" s="25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4</v>
      </c>
      <c r="BB171" s="25">
        <v>0</v>
      </c>
      <c r="BC171" s="25">
        <v>0</v>
      </c>
      <c r="BD171" s="25">
        <v>0</v>
      </c>
      <c r="BE171" s="25">
        <v>0</v>
      </c>
      <c r="BF171" s="25">
        <v>85</v>
      </c>
      <c r="BG171" s="25">
        <v>0</v>
      </c>
      <c r="BH171" s="25">
        <v>0</v>
      </c>
      <c r="BI171" s="25">
        <v>0</v>
      </c>
      <c r="BJ171" s="25">
        <v>0</v>
      </c>
      <c r="BK171" s="25">
        <v>0</v>
      </c>
      <c r="BL171" s="25">
        <v>0</v>
      </c>
      <c r="BM171" s="25">
        <v>0</v>
      </c>
      <c r="BN171" s="25">
        <v>0</v>
      </c>
      <c r="BO171" s="25">
        <v>0</v>
      </c>
      <c r="BP171" s="25">
        <v>0</v>
      </c>
      <c r="BQ171" s="25">
        <v>0</v>
      </c>
      <c r="BR171" s="25">
        <v>0</v>
      </c>
      <c r="BS171" s="25">
        <v>0</v>
      </c>
      <c r="BT171" s="25">
        <v>0</v>
      </c>
      <c r="BU171" s="25">
        <v>0</v>
      </c>
      <c r="BV171" s="25">
        <v>0</v>
      </c>
      <c r="BW171" s="25">
        <v>0</v>
      </c>
      <c r="BX171" s="25">
        <v>0</v>
      </c>
      <c r="BY171" s="25">
        <v>0</v>
      </c>
      <c r="BZ171" s="25">
        <v>0</v>
      </c>
      <c r="CA171" s="25">
        <v>0</v>
      </c>
      <c r="CB171" s="25">
        <v>0</v>
      </c>
      <c r="CC171" s="25">
        <v>0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17"/>
      <c r="CK171" s="19"/>
      <c r="CL171" s="19"/>
    </row>
    <row r="172" spans="1:90" s="18" customFormat="1" ht="63" x14ac:dyDescent="0.25">
      <c r="A172" s="16">
        <f t="shared" si="111"/>
        <v>23</v>
      </c>
      <c r="B172" s="39" t="s">
        <v>361</v>
      </c>
      <c r="C172" s="27" t="str">
        <f>[1]Лист1!C142</f>
        <v>ЭM_ГИП_40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4</v>
      </c>
      <c r="S172" s="25">
        <v>0</v>
      </c>
      <c r="T172" s="25">
        <v>0</v>
      </c>
      <c r="U172" s="25">
        <v>0</v>
      </c>
      <c r="V172" s="25">
        <v>0</v>
      </c>
      <c r="W172" s="25">
        <v>85</v>
      </c>
      <c r="X172" s="25">
        <v>0</v>
      </c>
      <c r="Y172" s="25" t="s">
        <v>222</v>
      </c>
      <c r="Z172" s="25">
        <v>0</v>
      </c>
      <c r="AA172" s="25">
        <v>0</v>
      </c>
      <c r="AB172" s="25">
        <v>0</v>
      </c>
      <c r="AC172" s="25">
        <v>0</v>
      </c>
      <c r="AD172" s="28">
        <v>108</v>
      </c>
      <c r="AE172" s="25">
        <v>0</v>
      </c>
      <c r="AF172" s="25">
        <v>4</v>
      </c>
      <c r="AG172" s="25">
        <v>0</v>
      </c>
      <c r="AH172" s="25">
        <v>0</v>
      </c>
      <c r="AI172" s="25">
        <v>0</v>
      </c>
      <c r="AJ172" s="25">
        <v>0</v>
      </c>
      <c r="AK172" s="25">
        <v>39</v>
      </c>
      <c r="AL172" s="25">
        <v>0</v>
      </c>
      <c r="AM172" s="25">
        <v>4</v>
      </c>
      <c r="AN172" s="25">
        <v>0</v>
      </c>
      <c r="AO172" s="25">
        <v>0</v>
      </c>
      <c r="AP172" s="25">
        <v>0</v>
      </c>
      <c r="AQ172" s="25">
        <v>0</v>
      </c>
      <c r="AR172" s="25">
        <v>72</v>
      </c>
      <c r="AS172" s="25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4</v>
      </c>
      <c r="BB172" s="25">
        <v>0</v>
      </c>
      <c r="BC172" s="25">
        <v>0</v>
      </c>
      <c r="BD172" s="25">
        <v>0</v>
      </c>
      <c r="BE172" s="25">
        <v>0</v>
      </c>
      <c r="BF172" s="25">
        <v>284</v>
      </c>
      <c r="BG172" s="25">
        <v>0</v>
      </c>
      <c r="BH172" s="25">
        <v>0</v>
      </c>
      <c r="BI172" s="25">
        <v>0</v>
      </c>
      <c r="BJ172" s="25">
        <v>0</v>
      </c>
      <c r="BK172" s="25">
        <v>0</v>
      </c>
      <c r="BL172" s="25">
        <v>0</v>
      </c>
      <c r="BM172" s="25">
        <v>0</v>
      </c>
      <c r="BN172" s="25">
        <v>0</v>
      </c>
      <c r="BO172" s="25">
        <v>0</v>
      </c>
      <c r="BP172" s="25">
        <v>0</v>
      </c>
      <c r="BQ172" s="25">
        <v>0</v>
      </c>
      <c r="BR172" s="25">
        <v>0</v>
      </c>
      <c r="BS172" s="25">
        <v>0</v>
      </c>
      <c r="BT172" s="25">
        <v>0</v>
      </c>
      <c r="BU172" s="25">
        <v>0</v>
      </c>
      <c r="BV172" s="25">
        <v>0</v>
      </c>
      <c r="BW172" s="25">
        <v>0</v>
      </c>
      <c r="BX172" s="25">
        <v>0</v>
      </c>
      <c r="BY172" s="25">
        <v>0</v>
      </c>
      <c r="BZ172" s="25">
        <v>0</v>
      </c>
      <c r="CA172" s="25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17"/>
      <c r="CK172" s="19"/>
      <c r="CL172" s="19"/>
    </row>
    <row r="173" spans="1:90" s="18" customFormat="1" ht="63" x14ac:dyDescent="0.25">
      <c r="A173" s="16">
        <f t="shared" si="111"/>
        <v>24</v>
      </c>
      <c r="B173" s="39" t="s">
        <v>362</v>
      </c>
      <c r="C173" s="27" t="str">
        <f>[1]Лист1!C143</f>
        <v>ЭM_ГИП_41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4</v>
      </c>
      <c r="S173" s="25">
        <v>0</v>
      </c>
      <c r="T173" s="25">
        <v>0</v>
      </c>
      <c r="U173" s="25">
        <v>0</v>
      </c>
      <c r="V173" s="25">
        <v>0</v>
      </c>
      <c r="W173" s="25">
        <v>298</v>
      </c>
      <c r="X173" s="25">
        <v>0</v>
      </c>
      <c r="Y173" s="25" t="s">
        <v>222</v>
      </c>
      <c r="Z173" s="25">
        <v>0</v>
      </c>
      <c r="AA173" s="25">
        <v>0</v>
      </c>
      <c r="AB173" s="25">
        <v>0</v>
      </c>
      <c r="AC173" s="25">
        <v>0</v>
      </c>
      <c r="AD173" s="28">
        <v>262</v>
      </c>
      <c r="AE173" s="25">
        <v>0</v>
      </c>
      <c r="AF173" s="25">
        <v>4</v>
      </c>
      <c r="AG173" s="25">
        <v>0</v>
      </c>
      <c r="AH173" s="25">
        <v>0</v>
      </c>
      <c r="AI173" s="25">
        <v>0</v>
      </c>
      <c r="AJ173" s="25">
        <v>0</v>
      </c>
      <c r="AK173" s="25">
        <v>24</v>
      </c>
      <c r="AL173" s="25">
        <v>0</v>
      </c>
      <c r="AM173" s="25">
        <v>4</v>
      </c>
      <c r="AN173" s="25">
        <v>0</v>
      </c>
      <c r="AO173" s="25">
        <v>0</v>
      </c>
      <c r="AP173" s="25">
        <v>0</v>
      </c>
      <c r="AQ173" s="25">
        <v>0</v>
      </c>
      <c r="AR173" s="25">
        <v>77</v>
      </c>
      <c r="AS173" s="25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4</v>
      </c>
      <c r="BB173" s="25">
        <v>0</v>
      </c>
      <c r="BC173" s="25">
        <v>0</v>
      </c>
      <c r="BD173" s="25">
        <v>0</v>
      </c>
      <c r="BE173" s="25">
        <v>0</v>
      </c>
      <c r="BF173" s="25">
        <v>300</v>
      </c>
      <c r="BG173" s="25">
        <v>0</v>
      </c>
      <c r="BH173" s="25">
        <v>0</v>
      </c>
      <c r="BI173" s="25">
        <v>0</v>
      </c>
      <c r="BJ173" s="25">
        <v>0</v>
      </c>
      <c r="BK173" s="25">
        <v>0</v>
      </c>
      <c r="BL173" s="25">
        <v>0</v>
      </c>
      <c r="BM173" s="25">
        <v>0</v>
      </c>
      <c r="BN173" s="25">
        <v>0</v>
      </c>
      <c r="BO173" s="25">
        <v>0</v>
      </c>
      <c r="BP173" s="25">
        <v>0</v>
      </c>
      <c r="BQ173" s="25">
        <v>0</v>
      </c>
      <c r="BR173" s="25">
        <v>0</v>
      </c>
      <c r="BS173" s="25">
        <v>0</v>
      </c>
      <c r="BT173" s="25">
        <v>0</v>
      </c>
      <c r="BU173" s="25">
        <v>0</v>
      </c>
      <c r="BV173" s="25">
        <v>0</v>
      </c>
      <c r="BW173" s="25">
        <v>0</v>
      </c>
      <c r="BX173" s="25">
        <v>0</v>
      </c>
      <c r="BY173" s="25">
        <v>0</v>
      </c>
      <c r="BZ173" s="25">
        <v>0</v>
      </c>
      <c r="CA173" s="25">
        <v>0</v>
      </c>
      <c r="CB173" s="25">
        <v>0</v>
      </c>
      <c r="CC173" s="25">
        <v>0</v>
      </c>
      <c r="CD173" s="25">
        <v>0</v>
      </c>
      <c r="CE173" s="25">
        <v>0</v>
      </c>
      <c r="CF173" s="25">
        <v>0</v>
      </c>
      <c r="CG173" s="25">
        <v>0</v>
      </c>
      <c r="CH173" s="25">
        <v>0</v>
      </c>
      <c r="CI173" s="25">
        <v>0</v>
      </c>
      <c r="CJ173" s="17"/>
      <c r="CK173" s="19"/>
      <c r="CL173" s="19"/>
    </row>
    <row r="174" spans="1:90" s="18" customFormat="1" ht="47.25" x14ac:dyDescent="0.25">
      <c r="A174" s="16">
        <f t="shared" si="111"/>
        <v>25</v>
      </c>
      <c r="B174" s="39" t="s">
        <v>363</v>
      </c>
      <c r="C174" s="27" t="str">
        <f>[1]Лист1!C144</f>
        <v>ЭM_ГИП_42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4</v>
      </c>
      <c r="S174" s="25">
        <v>0</v>
      </c>
      <c r="T174" s="25">
        <v>0</v>
      </c>
      <c r="U174" s="25">
        <v>0</v>
      </c>
      <c r="V174" s="25">
        <v>0</v>
      </c>
      <c r="W174" s="25">
        <v>34</v>
      </c>
      <c r="X174" s="25">
        <v>0</v>
      </c>
      <c r="Y174" s="25" t="s">
        <v>222</v>
      </c>
      <c r="Z174" s="25">
        <v>0</v>
      </c>
      <c r="AA174" s="25">
        <v>0</v>
      </c>
      <c r="AB174" s="25">
        <v>0</v>
      </c>
      <c r="AC174" s="25">
        <v>0</v>
      </c>
      <c r="AD174" s="28">
        <v>45</v>
      </c>
      <c r="AE174" s="25">
        <v>0</v>
      </c>
      <c r="AF174" s="25">
        <v>4</v>
      </c>
      <c r="AG174" s="25">
        <v>0</v>
      </c>
      <c r="AH174" s="25">
        <v>0</v>
      </c>
      <c r="AI174" s="25">
        <v>0</v>
      </c>
      <c r="AJ174" s="25">
        <v>0</v>
      </c>
      <c r="AK174" s="25">
        <v>37</v>
      </c>
      <c r="AL174" s="25">
        <v>0</v>
      </c>
      <c r="AM174" s="25">
        <v>4</v>
      </c>
      <c r="AN174" s="25">
        <v>0</v>
      </c>
      <c r="AO174" s="25">
        <v>0</v>
      </c>
      <c r="AP174" s="25">
        <v>0</v>
      </c>
      <c r="AQ174" s="25">
        <v>0</v>
      </c>
      <c r="AR174" s="25">
        <v>36</v>
      </c>
      <c r="AS174" s="25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4</v>
      </c>
      <c r="BB174" s="25">
        <v>0</v>
      </c>
      <c r="BC174" s="25">
        <v>0</v>
      </c>
      <c r="BD174" s="25">
        <v>0</v>
      </c>
      <c r="BE174" s="25">
        <v>0</v>
      </c>
      <c r="BF174" s="25">
        <v>13</v>
      </c>
      <c r="BG174" s="25">
        <v>0</v>
      </c>
      <c r="BH174" s="25">
        <v>0</v>
      </c>
      <c r="BI174" s="25">
        <v>0</v>
      </c>
      <c r="BJ174" s="25">
        <v>0</v>
      </c>
      <c r="BK174" s="25">
        <v>0</v>
      </c>
      <c r="BL174" s="25">
        <v>0</v>
      </c>
      <c r="BM174" s="25">
        <v>0</v>
      </c>
      <c r="BN174" s="25">
        <v>0</v>
      </c>
      <c r="BO174" s="25">
        <v>0</v>
      </c>
      <c r="BP174" s="25">
        <v>0</v>
      </c>
      <c r="BQ174" s="25">
        <v>0</v>
      </c>
      <c r="BR174" s="25">
        <v>0</v>
      </c>
      <c r="BS174" s="25">
        <v>0</v>
      </c>
      <c r="BT174" s="25">
        <v>0</v>
      </c>
      <c r="BU174" s="25">
        <v>0</v>
      </c>
      <c r="BV174" s="25">
        <v>0</v>
      </c>
      <c r="BW174" s="25">
        <v>0</v>
      </c>
      <c r="BX174" s="25">
        <v>0</v>
      </c>
      <c r="BY174" s="25">
        <v>0</v>
      </c>
      <c r="BZ174" s="25">
        <v>0</v>
      </c>
      <c r="CA174" s="25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17"/>
      <c r="CK174" s="19"/>
      <c r="CL174" s="19"/>
    </row>
    <row r="175" spans="1:90" s="18" customFormat="1" ht="47.25" x14ac:dyDescent="0.25">
      <c r="A175" s="16">
        <f t="shared" si="111"/>
        <v>26</v>
      </c>
      <c r="B175" s="39" t="s">
        <v>364</v>
      </c>
      <c r="C175" s="27" t="str">
        <f>[1]Лист1!C145</f>
        <v>ЭM_ГИП_43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0</v>
      </c>
      <c r="R175" s="25">
        <v>4</v>
      </c>
      <c r="S175" s="25">
        <v>0</v>
      </c>
      <c r="T175" s="25">
        <v>0</v>
      </c>
      <c r="U175" s="25">
        <v>0</v>
      </c>
      <c r="V175" s="25">
        <v>0</v>
      </c>
      <c r="W175" s="25">
        <v>27</v>
      </c>
      <c r="X175" s="25">
        <v>0</v>
      </c>
      <c r="Y175" s="25" t="s">
        <v>222</v>
      </c>
      <c r="Z175" s="25">
        <v>0</v>
      </c>
      <c r="AA175" s="25">
        <v>0</v>
      </c>
      <c r="AB175" s="25">
        <v>0</v>
      </c>
      <c r="AC175" s="25">
        <v>0</v>
      </c>
      <c r="AD175" s="28">
        <v>20</v>
      </c>
      <c r="AE175" s="25">
        <v>0</v>
      </c>
      <c r="AF175" s="25">
        <v>4</v>
      </c>
      <c r="AG175" s="25">
        <v>0</v>
      </c>
      <c r="AH175" s="25">
        <v>0</v>
      </c>
      <c r="AI175" s="25">
        <v>0</v>
      </c>
      <c r="AJ175" s="25">
        <v>0</v>
      </c>
      <c r="AK175" s="25">
        <v>22</v>
      </c>
      <c r="AL175" s="25">
        <v>0</v>
      </c>
      <c r="AM175" s="25">
        <v>4</v>
      </c>
      <c r="AN175" s="25">
        <v>0</v>
      </c>
      <c r="AO175" s="25">
        <v>0</v>
      </c>
      <c r="AP175" s="25">
        <v>0</v>
      </c>
      <c r="AQ175" s="25">
        <v>0</v>
      </c>
      <c r="AR175" s="25">
        <v>22</v>
      </c>
      <c r="AS175" s="25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4</v>
      </c>
      <c r="BB175" s="25">
        <v>0</v>
      </c>
      <c r="BC175" s="25">
        <v>0</v>
      </c>
      <c r="BD175" s="25">
        <v>0</v>
      </c>
      <c r="BE175" s="25">
        <v>0</v>
      </c>
      <c r="BF175" s="25">
        <v>3</v>
      </c>
      <c r="BG175" s="25">
        <v>0</v>
      </c>
      <c r="BH175" s="25">
        <v>0</v>
      </c>
      <c r="BI175" s="25">
        <v>0</v>
      </c>
      <c r="BJ175" s="25">
        <v>0</v>
      </c>
      <c r="BK175" s="25">
        <v>0</v>
      </c>
      <c r="BL175" s="25">
        <v>0</v>
      </c>
      <c r="BM175" s="25">
        <v>0</v>
      </c>
      <c r="BN175" s="25">
        <v>0</v>
      </c>
      <c r="BO175" s="25">
        <v>0</v>
      </c>
      <c r="BP175" s="25">
        <v>0</v>
      </c>
      <c r="BQ175" s="25">
        <v>0</v>
      </c>
      <c r="BR175" s="25">
        <v>0</v>
      </c>
      <c r="BS175" s="25">
        <v>0</v>
      </c>
      <c r="BT175" s="25">
        <v>0</v>
      </c>
      <c r="BU175" s="25">
        <v>0</v>
      </c>
      <c r="BV175" s="25">
        <v>0</v>
      </c>
      <c r="BW175" s="25">
        <v>0</v>
      </c>
      <c r="BX175" s="25">
        <v>0</v>
      </c>
      <c r="BY175" s="25">
        <v>0</v>
      </c>
      <c r="BZ175" s="25">
        <v>0</v>
      </c>
      <c r="CA175" s="25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17"/>
      <c r="CK175" s="19"/>
      <c r="CL175" s="19"/>
    </row>
    <row r="176" spans="1:90" s="18" customFormat="1" ht="47.25" x14ac:dyDescent="0.25">
      <c r="A176" s="16" t="s">
        <v>366</v>
      </c>
      <c r="B176" s="39" t="s">
        <v>365</v>
      </c>
      <c r="C176" s="27" t="str">
        <f>[1]Лист1!C146</f>
        <v>N_ГИП_15</v>
      </c>
      <c r="D176" s="28">
        <v>0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5">
        <v>4</v>
      </c>
      <c r="AG176" s="28">
        <v>0</v>
      </c>
      <c r="AH176" s="28">
        <v>0</v>
      </c>
      <c r="AI176" s="28">
        <v>0</v>
      </c>
      <c r="AJ176" s="28">
        <v>0</v>
      </c>
      <c r="AK176" s="25">
        <v>159</v>
      </c>
      <c r="AL176" s="28">
        <v>0</v>
      </c>
      <c r="AM176" s="25">
        <v>4</v>
      </c>
      <c r="AN176" s="28">
        <v>0</v>
      </c>
      <c r="AO176" s="28">
        <v>0</v>
      </c>
      <c r="AP176" s="28">
        <v>0</v>
      </c>
      <c r="AQ176" s="28">
        <v>0</v>
      </c>
      <c r="AR176" s="25">
        <v>65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4</v>
      </c>
      <c r="BB176" s="28">
        <v>0</v>
      </c>
      <c r="BC176" s="28">
        <v>0</v>
      </c>
      <c r="BD176" s="28">
        <v>0</v>
      </c>
      <c r="BE176" s="28">
        <v>0</v>
      </c>
      <c r="BF176" s="28">
        <v>63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17"/>
      <c r="CK176" s="19"/>
      <c r="CL176" s="19"/>
    </row>
    <row r="177" spans="1:90" s="18" customFormat="1" ht="31.5" x14ac:dyDescent="0.25">
      <c r="A177" s="16" t="s">
        <v>169</v>
      </c>
      <c r="B177" s="29" t="s">
        <v>170</v>
      </c>
      <c r="C177" s="30" t="s">
        <v>104</v>
      </c>
      <c r="D177" s="28">
        <v>0</v>
      </c>
      <c r="E177" s="25">
        <f t="shared" ref="E177:J177" si="112">SUM(E178:E180)</f>
        <v>0</v>
      </c>
      <c r="F177" s="25">
        <f t="shared" si="112"/>
        <v>0</v>
      </c>
      <c r="G177" s="25">
        <f t="shared" si="112"/>
        <v>0</v>
      </c>
      <c r="H177" s="25">
        <f t="shared" si="112"/>
        <v>0</v>
      </c>
      <c r="I177" s="25">
        <f t="shared" si="112"/>
        <v>1</v>
      </c>
      <c r="J177" s="25">
        <f t="shared" si="112"/>
        <v>0</v>
      </c>
      <c r="K177" s="28">
        <v>0</v>
      </c>
      <c r="L177" s="25">
        <f t="shared" ref="L177:Q177" si="113">SUM(L178:L180)</f>
        <v>0</v>
      </c>
      <c r="M177" s="25">
        <f t="shared" si="113"/>
        <v>0</v>
      </c>
      <c r="N177" s="25">
        <f t="shared" si="113"/>
        <v>0</v>
      </c>
      <c r="O177" s="25">
        <f t="shared" si="113"/>
        <v>0</v>
      </c>
      <c r="P177" s="25">
        <f t="shared" si="113"/>
        <v>1</v>
      </c>
      <c r="Q177" s="25">
        <f t="shared" si="113"/>
        <v>0</v>
      </c>
      <c r="R177" s="25">
        <v>0</v>
      </c>
      <c r="S177" s="25">
        <f t="shared" ref="S177:X177" si="114">SUM(S178:S180)</f>
        <v>0</v>
      </c>
      <c r="T177" s="25">
        <f t="shared" si="114"/>
        <v>0</v>
      </c>
      <c r="U177" s="25">
        <f t="shared" si="114"/>
        <v>0</v>
      </c>
      <c r="V177" s="25">
        <f t="shared" si="114"/>
        <v>0</v>
      </c>
      <c r="W177" s="25">
        <f t="shared" si="114"/>
        <v>0</v>
      </c>
      <c r="X177" s="25">
        <f t="shared" si="114"/>
        <v>0</v>
      </c>
      <c r="Y177" s="25">
        <v>0</v>
      </c>
      <c r="Z177" s="25">
        <f t="shared" ref="Z177:AE177" si="115">SUM(Z178:Z180)</f>
        <v>0</v>
      </c>
      <c r="AA177" s="25">
        <f t="shared" si="115"/>
        <v>0</v>
      </c>
      <c r="AB177" s="25">
        <f t="shared" si="115"/>
        <v>0</v>
      </c>
      <c r="AC177" s="25">
        <f t="shared" si="115"/>
        <v>0</v>
      </c>
      <c r="AD177" s="25">
        <f t="shared" si="115"/>
        <v>0</v>
      </c>
      <c r="AE177" s="25">
        <f t="shared" si="115"/>
        <v>0</v>
      </c>
      <c r="AF177" s="25">
        <v>0</v>
      </c>
      <c r="AG177" s="25">
        <f t="shared" ref="AG177:AL177" si="116">SUM(AG178:AG180)</f>
        <v>0</v>
      </c>
      <c r="AH177" s="25">
        <f t="shared" si="116"/>
        <v>0</v>
      </c>
      <c r="AI177" s="25">
        <f t="shared" si="116"/>
        <v>0</v>
      </c>
      <c r="AJ177" s="25">
        <f t="shared" si="116"/>
        <v>0</v>
      </c>
      <c r="AK177" s="25">
        <f t="shared" si="116"/>
        <v>1</v>
      </c>
      <c r="AL177" s="25">
        <f t="shared" si="116"/>
        <v>0</v>
      </c>
      <c r="AM177" s="25">
        <v>0</v>
      </c>
      <c r="AN177" s="25">
        <f t="shared" ref="AN177:AS177" si="117">SUM(AN178:AN180)</f>
        <v>0</v>
      </c>
      <c r="AO177" s="25">
        <f t="shared" si="117"/>
        <v>0</v>
      </c>
      <c r="AP177" s="25">
        <f t="shared" si="117"/>
        <v>0</v>
      </c>
      <c r="AQ177" s="25">
        <f t="shared" si="117"/>
        <v>0</v>
      </c>
      <c r="AR177" s="25">
        <f t="shared" si="117"/>
        <v>1</v>
      </c>
      <c r="AS177" s="25">
        <f t="shared" si="117"/>
        <v>0</v>
      </c>
      <c r="AT177" s="25">
        <v>0</v>
      </c>
      <c r="AU177" s="25">
        <f t="shared" ref="AU177:AZ177" si="118">SUM(AU178:AU180)</f>
        <v>0</v>
      </c>
      <c r="AV177" s="25">
        <f t="shared" si="118"/>
        <v>0</v>
      </c>
      <c r="AW177" s="25">
        <f t="shared" si="118"/>
        <v>0</v>
      </c>
      <c r="AX177" s="25">
        <f t="shared" si="118"/>
        <v>0</v>
      </c>
      <c r="AY177" s="25">
        <f t="shared" si="118"/>
        <v>0</v>
      </c>
      <c r="AZ177" s="25">
        <f t="shared" si="118"/>
        <v>0</v>
      </c>
      <c r="BA177" s="25">
        <v>0</v>
      </c>
      <c r="BB177" s="25">
        <f t="shared" ref="BB177:BG177" si="119">SUM(BB178:BB180)</f>
        <v>0</v>
      </c>
      <c r="BC177" s="25">
        <f t="shared" si="119"/>
        <v>0</v>
      </c>
      <c r="BD177" s="25">
        <f t="shared" si="119"/>
        <v>0</v>
      </c>
      <c r="BE177" s="25">
        <f t="shared" si="119"/>
        <v>0</v>
      </c>
      <c r="BF177" s="25">
        <f t="shared" si="119"/>
        <v>0</v>
      </c>
      <c r="BG177" s="25">
        <f t="shared" si="119"/>
        <v>0</v>
      </c>
      <c r="BH177" s="25">
        <v>0</v>
      </c>
      <c r="BI177" s="25">
        <f t="shared" ref="BI177:BN177" si="120">SUM(BI178:BI180)</f>
        <v>0</v>
      </c>
      <c r="BJ177" s="25">
        <f t="shared" si="120"/>
        <v>0</v>
      </c>
      <c r="BK177" s="25">
        <f t="shared" si="120"/>
        <v>0</v>
      </c>
      <c r="BL177" s="25">
        <f t="shared" si="120"/>
        <v>0</v>
      </c>
      <c r="BM177" s="25">
        <f t="shared" si="120"/>
        <v>0</v>
      </c>
      <c r="BN177" s="25">
        <f t="shared" si="120"/>
        <v>0</v>
      </c>
      <c r="BO177" s="25">
        <v>0</v>
      </c>
      <c r="BP177" s="25">
        <f t="shared" ref="BP177:BU177" si="121">SUM(BP178:BP180)</f>
        <v>0</v>
      </c>
      <c r="BQ177" s="25">
        <f t="shared" si="121"/>
        <v>0</v>
      </c>
      <c r="BR177" s="25">
        <f t="shared" si="121"/>
        <v>0</v>
      </c>
      <c r="BS177" s="25">
        <f t="shared" si="121"/>
        <v>0</v>
      </c>
      <c r="BT177" s="25">
        <f t="shared" si="121"/>
        <v>0</v>
      </c>
      <c r="BU177" s="25">
        <f t="shared" si="121"/>
        <v>0</v>
      </c>
      <c r="BV177" s="28">
        <v>0</v>
      </c>
      <c r="BW177" s="25">
        <f t="shared" ref="BW177:CB177" si="122">SUM(BW178:BW180)</f>
        <v>0</v>
      </c>
      <c r="BX177" s="25">
        <f t="shared" si="122"/>
        <v>0</v>
      </c>
      <c r="BY177" s="25">
        <f t="shared" si="122"/>
        <v>0</v>
      </c>
      <c r="BZ177" s="25">
        <f t="shared" si="122"/>
        <v>0</v>
      </c>
      <c r="CA177" s="25">
        <f t="shared" si="122"/>
        <v>0</v>
      </c>
      <c r="CB177" s="25">
        <f t="shared" si="122"/>
        <v>0</v>
      </c>
      <c r="CC177" s="28">
        <v>0</v>
      </c>
      <c r="CD177" s="25">
        <f t="shared" ref="CD177:CI177" si="123">SUM(CD178:CD180)</f>
        <v>0</v>
      </c>
      <c r="CE177" s="25">
        <f t="shared" si="123"/>
        <v>0</v>
      </c>
      <c r="CF177" s="25">
        <f t="shared" si="123"/>
        <v>0</v>
      </c>
      <c r="CG177" s="25">
        <f t="shared" si="123"/>
        <v>0</v>
      </c>
      <c r="CH177" s="25">
        <f t="shared" si="123"/>
        <v>0</v>
      </c>
      <c r="CI177" s="25">
        <f t="shared" si="123"/>
        <v>0</v>
      </c>
      <c r="CJ177" s="17"/>
    </row>
    <row r="178" spans="1:90" s="18" customFormat="1" ht="47.25" x14ac:dyDescent="0.25">
      <c r="A178" s="16" t="s">
        <v>99</v>
      </c>
      <c r="B178" s="26" t="str">
        <f>[1]Лист1!B148</f>
        <v>Установка ПКУ-10кВ 1 шт. с. Архангельское Архангельского района РБ ( на  ВЛ-10кВ Ф-5 ПС "Архангельская" оп. № 1)</v>
      </c>
      <c r="C178" s="27" t="str">
        <f>[1]Лист1!C148</f>
        <v>L_ГИП_45</v>
      </c>
      <c r="D178" s="28">
        <v>3</v>
      </c>
      <c r="E178" s="28">
        <v>0</v>
      </c>
      <c r="F178" s="28">
        <v>0</v>
      </c>
      <c r="G178" s="28">
        <v>0</v>
      </c>
      <c r="H178" s="28">
        <v>0</v>
      </c>
      <c r="I178" s="28">
        <v>1</v>
      </c>
      <c r="J178" s="28">
        <v>0</v>
      </c>
      <c r="K178" s="28">
        <v>3</v>
      </c>
      <c r="L178" s="28">
        <v>0</v>
      </c>
      <c r="M178" s="28">
        <v>0</v>
      </c>
      <c r="N178" s="28">
        <v>0</v>
      </c>
      <c r="O178" s="28">
        <v>0</v>
      </c>
      <c r="P178" s="28">
        <v>1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17"/>
    </row>
    <row r="179" spans="1:90" s="18" customFormat="1" ht="31.5" x14ac:dyDescent="0.25">
      <c r="A179" s="16" t="s">
        <v>96</v>
      </c>
      <c r="B179" s="26" t="str">
        <f>[1]Лист1!B149</f>
        <v>Установка ПКУ-10кВ в СНТ "Родник" Иглинского района РБ (1 шт. к ТП-0833)</v>
      </c>
      <c r="C179" s="27" t="str">
        <f>[1]Лист1!C149</f>
        <v>N_ГИП_16</v>
      </c>
      <c r="D179" s="28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2</v>
      </c>
      <c r="AG179" s="28">
        <v>0</v>
      </c>
      <c r="AH179" s="28">
        <v>0</v>
      </c>
      <c r="AI179" s="28">
        <v>0</v>
      </c>
      <c r="AJ179" s="28">
        <v>0</v>
      </c>
      <c r="AK179" s="28">
        <v>1</v>
      </c>
      <c r="AL179" s="28">
        <v>0</v>
      </c>
      <c r="AM179" s="28">
        <v>3</v>
      </c>
      <c r="AN179" s="28">
        <v>0</v>
      </c>
      <c r="AO179" s="28">
        <v>0</v>
      </c>
      <c r="AP179" s="28">
        <v>0</v>
      </c>
      <c r="AQ179" s="28">
        <v>0</v>
      </c>
      <c r="AR179" s="28">
        <v>1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17"/>
    </row>
    <row r="180" spans="1:90" s="18" customFormat="1" ht="35.25" customHeight="1" x14ac:dyDescent="0.25">
      <c r="A180" s="16" t="s">
        <v>97</v>
      </c>
      <c r="B180" s="39" t="s">
        <v>273</v>
      </c>
      <c r="C180" s="40" t="s">
        <v>274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0</v>
      </c>
      <c r="V180" s="25">
        <v>0</v>
      </c>
      <c r="W180" s="25">
        <v>0</v>
      </c>
      <c r="X180" s="25">
        <v>0</v>
      </c>
      <c r="Y180" s="25">
        <v>0</v>
      </c>
      <c r="Z180" s="25">
        <v>0</v>
      </c>
      <c r="AA180" s="25">
        <v>0</v>
      </c>
      <c r="AB180" s="25">
        <v>0</v>
      </c>
      <c r="AC180" s="25">
        <v>0</v>
      </c>
      <c r="AD180" s="25">
        <v>0</v>
      </c>
      <c r="AE180" s="25">
        <v>0</v>
      </c>
      <c r="AF180" s="25">
        <v>0</v>
      </c>
      <c r="AG180" s="25">
        <v>0</v>
      </c>
      <c r="AH180" s="25">
        <v>0</v>
      </c>
      <c r="AI180" s="25">
        <v>0</v>
      </c>
      <c r="AJ180" s="25">
        <v>0</v>
      </c>
      <c r="AK180" s="25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0</v>
      </c>
      <c r="AQ180" s="25">
        <v>0</v>
      </c>
      <c r="AR180" s="25">
        <v>0</v>
      </c>
      <c r="AS180" s="25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1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25">
        <v>0</v>
      </c>
      <c r="BJ180" s="25">
        <v>0</v>
      </c>
      <c r="BK180" s="25">
        <v>0</v>
      </c>
      <c r="BL180" s="25">
        <v>0</v>
      </c>
      <c r="BM180" s="25">
        <v>0</v>
      </c>
      <c r="BN180" s="25">
        <v>0</v>
      </c>
      <c r="BO180" s="25">
        <v>0</v>
      </c>
      <c r="BP180" s="25">
        <v>0</v>
      </c>
      <c r="BQ180" s="25">
        <v>0</v>
      </c>
      <c r="BR180" s="25">
        <v>0</v>
      </c>
      <c r="BS180" s="25">
        <v>0</v>
      </c>
      <c r="BT180" s="25">
        <v>0</v>
      </c>
      <c r="BU180" s="25">
        <v>0</v>
      </c>
      <c r="BV180" s="25">
        <v>0</v>
      </c>
      <c r="BW180" s="25">
        <v>0</v>
      </c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17"/>
    </row>
    <row r="181" spans="1:90" s="18" customFormat="1" ht="31.5" x14ac:dyDescent="0.25">
      <c r="A181" s="16" t="s">
        <v>171</v>
      </c>
      <c r="B181" s="29" t="s">
        <v>172</v>
      </c>
      <c r="C181" s="30" t="s">
        <v>104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5">
        <v>0</v>
      </c>
      <c r="T181" s="25">
        <v>0</v>
      </c>
      <c r="U181" s="25">
        <v>0</v>
      </c>
      <c r="V181" s="25">
        <v>0</v>
      </c>
      <c r="W181" s="25">
        <v>0</v>
      </c>
      <c r="X181" s="25">
        <v>0</v>
      </c>
      <c r="Y181" s="28">
        <v>0</v>
      </c>
      <c r="Z181" s="25">
        <v>0</v>
      </c>
      <c r="AA181" s="25">
        <v>0</v>
      </c>
      <c r="AB181" s="25">
        <v>0</v>
      </c>
      <c r="AC181" s="25">
        <v>0</v>
      </c>
      <c r="AD181" s="25">
        <v>0</v>
      </c>
      <c r="AE181" s="25">
        <v>0</v>
      </c>
      <c r="AF181" s="25">
        <v>0</v>
      </c>
      <c r="AG181" s="25">
        <v>0</v>
      </c>
      <c r="AH181" s="25">
        <v>0</v>
      </c>
      <c r="AI181" s="25"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0</v>
      </c>
      <c r="AQ181" s="25">
        <v>0</v>
      </c>
      <c r="AR181" s="25">
        <v>0</v>
      </c>
      <c r="AS181" s="25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8">
        <v>0</v>
      </c>
      <c r="BI181" s="28">
        <v>0</v>
      </c>
      <c r="BJ181" s="28">
        <v>0</v>
      </c>
      <c r="BK181" s="28">
        <v>0</v>
      </c>
      <c r="BL181" s="28">
        <v>0</v>
      </c>
      <c r="BM181" s="28">
        <v>0</v>
      </c>
      <c r="BN181" s="28">
        <v>0</v>
      </c>
      <c r="BO181" s="28">
        <v>0</v>
      </c>
      <c r="BP181" s="28">
        <v>0</v>
      </c>
      <c r="BQ181" s="28">
        <v>0</v>
      </c>
      <c r="BR181" s="28">
        <v>0</v>
      </c>
      <c r="BS181" s="28">
        <v>0</v>
      </c>
      <c r="BT181" s="28">
        <v>0</v>
      </c>
      <c r="BU181" s="28">
        <v>0</v>
      </c>
      <c r="BV181" s="28">
        <v>0</v>
      </c>
      <c r="BW181" s="28">
        <v>0</v>
      </c>
      <c r="BX181" s="28">
        <v>0</v>
      </c>
      <c r="BY181" s="28">
        <v>0</v>
      </c>
      <c r="BZ181" s="28">
        <v>0</v>
      </c>
      <c r="CA181" s="28">
        <v>0</v>
      </c>
      <c r="CB181" s="28">
        <v>0</v>
      </c>
      <c r="CC181" s="28">
        <v>0</v>
      </c>
      <c r="CD181" s="28">
        <v>0</v>
      </c>
      <c r="CE181" s="28">
        <v>0</v>
      </c>
      <c r="CF181" s="28">
        <v>0</v>
      </c>
      <c r="CG181" s="28">
        <v>0</v>
      </c>
      <c r="CH181" s="28">
        <v>0</v>
      </c>
      <c r="CI181" s="28">
        <v>0</v>
      </c>
      <c r="CJ181" s="17"/>
    </row>
    <row r="182" spans="1:90" s="18" customFormat="1" ht="31.5" x14ac:dyDescent="0.25">
      <c r="A182" s="16" t="s">
        <v>173</v>
      </c>
      <c r="B182" s="29" t="s">
        <v>174</v>
      </c>
      <c r="C182" s="30" t="s">
        <v>104</v>
      </c>
      <c r="D182" s="28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5">
        <v>0</v>
      </c>
      <c r="T182" s="25">
        <v>0</v>
      </c>
      <c r="U182" s="25">
        <v>0</v>
      </c>
      <c r="V182" s="25">
        <v>0</v>
      </c>
      <c r="W182" s="25">
        <v>0</v>
      </c>
      <c r="X182" s="25">
        <v>0</v>
      </c>
      <c r="Y182" s="28">
        <v>0</v>
      </c>
      <c r="Z182" s="25">
        <v>0</v>
      </c>
      <c r="AA182" s="25">
        <v>0</v>
      </c>
      <c r="AB182" s="25">
        <v>0</v>
      </c>
      <c r="AC182" s="25">
        <v>0</v>
      </c>
      <c r="AD182" s="25">
        <v>0</v>
      </c>
      <c r="AE182" s="25">
        <v>0</v>
      </c>
      <c r="AF182" s="25">
        <v>0</v>
      </c>
      <c r="AG182" s="25">
        <v>0</v>
      </c>
      <c r="AH182" s="25">
        <v>0</v>
      </c>
      <c r="AI182" s="25">
        <v>0</v>
      </c>
      <c r="AJ182" s="25">
        <v>0</v>
      </c>
      <c r="AK182" s="25">
        <v>0</v>
      </c>
      <c r="AL182" s="25">
        <v>0</v>
      </c>
      <c r="AM182" s="25">
        <v>0</v>
      </c>
      <c r="AN182" s="25">
        <v>0</v>
      </c>
      <c r="AO182" s="25">
        <v>0</v>
      </c>
      <c r="AP182" s="25">
        <v>0</v>
      </c>
      <c r="AQ182" s="25">
        <v>0</v>
      </c>
      <c r="AR182" s="25">
        <v>0</v>
      </c>
      <c r="AS182" s="25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8">
        <v>0</v>
      </c>
      <c r="BI182" s="28">
        <v>0</v>
      </c>
      <c r="BJ182" s="28">
        <v>0</v>
      </c>
      <c r="BK182" s="28">
        <v>0</v>
      </c>
      <c r="BL182" s="28">
        <v>0</v>
      </c>
      <c r="BM182" s="28">
        <v>0</v>
      </c>
      <c r="BN182" s="28">
        <v>0</v>
      </c>
      <c r="BO182" s="28">
        <v>0</v>
      </c>
      <c r="BP182" s="28">
        <v>0</v>
      </c>
      <c r="BQ182" s="28">
        <v>0</v>
      </c>
      <c r="BR182" s="28">
        <v>0</v>
      </c>
      <c r="BS182" s="28">
        <v>0</v>
      </c>
      <c r="BT182" s="28">
        <v>0</v>
      </c>
      <c r="BU182" s="28">
        <v>0</v>
      </c>
      <c r="BV182" s="28">
        <v>0</v>
      </c>
      <c r="BW182" s="28">
        <v>0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28">
        <v>0</v>
      </c>
      <c r="CD182" s="28">
        <v>0</v>
      </c>
      <c r="CE182" s="28">
        <v>0</v>
      </c>
      <c r="CF182" s="28">
        <v>0</v>
      </c>
      <c r="CG182" s="28">
        <v>0</v>
      </c>
      <c r="CH182" s="28">
        <v>0</v>
      </c>
      <c r="CI182" s="28">
        <v>0</v>
      </c>
      <c r="CJ182" s="17"/>
    </row>
    <row r="183" spans="1:90" s="18" customFormat="1" ht="47.25" x14ac:dyDescent="0.25">
      <c r="A183" s="16" t="s">
        <v>175</v>
      </c>
      <c r="B183" s="29" t="s">
        <v>176</v>
      </c>
      <c r="C183" s="30" t="s">
        <v>104</v>
      </c>
      <c r="D183" s="28">
        <v>0</v>
      </c>
      <c r="E183" s="28">
        <f t="shared" ref="E183:J183" si="124">SUM(E184:E196)</f>
        <v>0</v>
      </c>
      <c r="F183" s="28">
        <f t="shared" si="124"/>
        <v>0</v>
      </c>
      <c r="G183" s="28">
        <f t="shared" si="124"/>
        <v>0</v>
      </c>
      <c r="H183" s="28">
        <f t="shared" si="124"/>
        <v>0</v>
      </c>
      <c r="I183" s="28">
        <f t="shared" si="124"/>
        <v>0</v>
      </c>
      <c r="J183" s="28">
        <f t="shared" si="124"/>
        <v>0</v>
      </c>
      <c r="K183" s="28">
        <v>0</v>
      </c>
      <c r="L183" s="28">
        <f t="shared" ref="L183:Q183" si="125">SUM(L184:L196)</f>
        <v>0</v>
      </c>
      <c r="M183" s="28">
        <f t="shared" si="125"/>
        <v>0</v>
      </c>
      <c r="N183" s="28">
        <f t="shared" si="125"/>
        <v>0</v>
      </c>
      <c r="O183" s="28">
        <f t="shared" si="125"/>
        <v>0</v>
      </c>
      <c r="P183" s="28">
        <f t="shared" si="125"/>
        <v>0</v>
      </c>
      <c r="Q183" s="28">
        <f t="shared" si="125"/>
        <v>0</v>
      </c>
      <c r="R183" s="28">
        <v>0</v>
      </c>
      <c r="S183" s="28">
        <f t="shared" ref="S183:X183" si="126">SUM(S184:S196)</f>
        <v>0</v>
      </c>
      <c r="T183" s="28">
        <f t="shared" si="126"/>
        <v>0</v>
      </c>
      <c r="U183" s="28">
        <f t="shared" si="126"/>
        <v>0</v>
      </c>
      <c r="V183" s="28">
        <f t="shared" si="126"/>
        <v>0</v>
      </c>
      <c r="W183" s="28">
        <f t="shared" si="126"/>
        <v>0</v>
      </c>
      <c r="X183" s="28">
        <f t="shared" si="126"/>
        <v>0</v>
      </c>
      <c r="Y183" s="28">
        <v>0</v>
      </c>
      <c r="Z183" s="28">
        <f t="shared" ref="Z183:AE183" si="127">SUM(Z184:Z196)</f>
        <v>0</v>
      </c>
      <c r="AA183" s="28">
        <f t="shared" si="127"/>
        <v>0</v>
      </c>
      <c r="AB183" s="28">
        <f t="shared" si="127"/>
        <v>0</v>
      </c>
      <c r="AC183" s="28">
        <f t="shared" si="127"/>
        <v>0</v>
      </c>
      <c r="AD183" s="28">
        <f t="shared" si="127"/>
        <v>0</v>
      </c>
      <c r="AE183" s="28">
        <f t="shared" si="127"/>
        <v>0</v>
      </c>
      <c r="AF183" s="25">
        <v>0</v>
      </c>
      <c r="AG183" s="28">
        <f t="shared" ref="AG183:AL183" si="128">SUM(AG184:AG196)</f>
        <v>0</v>
      </c>
      <c r="AH183" s="28">
        <f t="shared" si="128"/>
        <v>0</v>
      </c>
      <c r="AI183" s="28">
        <f t="shared" si="128"/>
        <v>0</v>
      </c>
      <c r="AJ183" s="28">
        <f t="shared" si="128"/>
        <v>0</v>
      </c>
      <c r="AK183" s="28">
        <f t="shared" si="128"/>
        <v>0</v>
      </c>
      <c r="AL183" s="28">
        <f t="shared" si="128"/>
        <v>0</v>
      </c>
      <c r="AM183" s="25">
        <v>0</v>
      </c>
      <c r="AN183" s="28">
        <f t="shared" ref="AN183:AS183" si="129">SUM(AN184:AN196)</f>
        <v>0</v>
      </c>
      <c r="AO183" s="28">
        <f t="shared" si="129"/>
        <v>0</v>
      </c>
      <c r="AP183" s="28">
        <f t="shared" si="129"/>
        <v>0</v>
      </c>
      <c r="AQ183" s="28">
        <f t="shared" si="129"/>
        <v>0</v>
      </c>
      <c r="AR183" s="28">
        <f t="shared" si="129"/>
        <v>0</v>
      </c>
      <c r="AS183" s="28">
        <f t="shared" si="129"/>
        <v>0</v>
      </c>
      <c r="AT183" s="25">
        <v>0</v>
      </c>
      <c r="AU183" s="28">
        <f t="shared" ref="AU183:AZ183" si="130">SUM(AU184:AU196)</f>
        <v>0</v>
      </c>
      <c r="AV183" s="28">
        <f t="shared" si="130"/>
        <v>0</v>
      </c>
      <c r="AW183" s="28">
        <f t="shared" si="130"/>
        <v>0</v>
      </c>
      <c r="AX183" s="28">
        <f t="shared" si="130"/>
        <v>0</v>
      </c>
      <c r="AY183" s="28">
        <f t="shared" si="130"/>
        <v>0</v>
      </c>
      <c r="AZ183" s="28">
        <f t="shared" si="130"/>
        <v>0</v>
      </c>
      <c r="BA183" s="25">
        <v>0</v>
      </c>
      <c r="BB183" s="28">
        <f t="shared" ref="BB183:BG183" si="131">SUM(BB184:BB196)</f>
        <v>0</v>
      </c>
      <c r="BC183" s="28">
        <f t="shared" si="131"/>
        <v>0</v>
      </c>
      <c r="BD183" s="28">
        <f t="shared" si="131"/>
        <v>0</v>
      </c>
      <c r="BE183" s="28">
        <f t="shared" si="131"/>
        <v>0</v>
      </c>
      <c r="BF183" s="28">
        <f t="shared" si="131"/>
        <v>0</v>
      </c>
      <c r="BG183" s="28">
        <f t="shared" si="131"/>
        <v>0</v>
      </c>
      <c r="BH183" s="28">
        <v>0</v>
      </c>
      <c r="BI183" s="28">
        <f t="shared" ref="BI183:BN183" si="132">SUM(BI184:BI196)</f>
        <v>0</v>
      </c>
      <c r="BJ183" s="28">
        <f t="shared" si="132"/>
        <v>0</v>
      </c>
      <c r="BK183" s="28">
        <f t="shared" si="132"/>
        <v>0</v>
      </c>
      <c r="BL183" s="28">
        <f t="shared" si="132"/>
        <v>0</v>
      </c>
      <c r="BM183" s="28">
        <f t="shared" si="132"/>
        <v>0</v>
      </c>
      <c r="BN183" s="28">
        <f t="shared" si="132"/>
        <v>0</v>
      </c>
      <c r="BO183" s="28">
        <v>0</v>
      </c>
      <c r="BP183" s="28">
        <f t="shared" ref="BP183:BU183" si="133">SUM(BP184:BP196)</f>
        <v>0</v>
      </c>
      <c r="BQ183" s="28">
        <f t="shared" si="133"/>
        <v>0</v>
      </c>
      <c r="BR183" s="28">
        <f t="shared" si="133"/>
        <v>0</v>
      </c>
      <c r="BS183" s="28">
        <f t="shared" si="133"/>
        <v>0</v>
      </c>
      <c r="BT183" s="28">
        <f t="shared" si="133"/>
        <v>0</v>
      </c>
      <c r="BU183" s="28">
        <f t="shared" si="133"/>
        <v>0</v>
      </c>
      <c r="BV183" s="28">
        <v>0</v>
      </c>
      <c r="BW183" s="28">
        <f t="shared" ref="BW183:CB183" si="134">SUM(BW184:BW196)</f>
        <v>0</v>
      </c>
      <c r="BX183" s="28">
        <f t="shared" si="134"/>
        <v>0</v>
      </c>
      <c r="BY183" s="28">
        <f t="shared" si="134"/>
        <v>0</v>
      </c>
      <c r="BZ183" s="28">
        <f t="shared" si="134"/>
        <v>0</v>
      </c>
      <c r="CA183" s="28">
        <f t="shared" si="134"/>
        <v>0</v>
      </c>
      <c r="CB183" s="28">
        <f t="shared" si="134"/>
        <v>0</v>
      </c>
      <c r="CC183" s="28">
        <v>0</v>
      </c>
      <c r="CD183" s="28">
        <f t="shared" ref="CD183:CI183" si="135">SUM(CD184:CD196)</f>
        <v>0</v>
      </c>
      <c r="CE183" s="28">
        <f t="shared" si="135"/>
        <v>0</v>
      </c>
      <c r="CF183" s="28">
        <f t="shared" si="135"/>
        <v>0</v>
      </c>
      <c r="CG183" s="28">
        <f t="shared" si="135"/>
        <v>0</v>
      </c>
      <c r="CH183" s="28">
        <f t="shared" si="135"/>
        <v>0</v>
      </c>
      <c r="CI183" s="28">
        <f t="shared" si="135"/>
        <v>0</v>
      </c>
      <c r="CJ183" s="17"/>
    </row>
    <row r="184" spans="1:90" s="18" customFormat="1" ht="78.75" x14ac:dyDescent="0.25">
      <c r="A184" s="16" t="s">
        <v>99</v>
      </c>
      <c r="B184" s="26" t="str">
        <f>[1]Лист1!B153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</c>
      <c r="C184" s="27" t="str">
        <f>[1]Лист1!C153</f>
        <v>ЭL_ГИП_46</v>
      </c>
      <c r="D184" s="28">
        <v>4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4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0</v>
      </c>
      <c r="BQ184" s="28">
        <v>0</v>
      </c>
      <c r="BR184" s="28">
        <v>0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17"/>
      <c r="CK184" s="19"/>
      <c r="CL184" s="19"/>
    </row>
    <row r="185" spans="1:90" s="18" customFormat="1" ht="78.75" x14ac:dyDescent="0.25">
      <c r="A185" s="16">
        <f>A184+1</f>
        <v>2</v>
      </c>
      <c r="B185" s="26" t="str">
        <f>[1]Лист1!B154</f>
        <v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v>
      </c>
      <c r="C185" s="27" t="str">
        <f>[1]Лист1!C154</f>
        <v>ЭL_ГИП_47</v>
      </c>
      <c r="D185" s="28">
        <v>4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4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0</v>
      </c>
      <c r="CD185" s="28">
        <v>0</v>
      </c>
      <c r="CE185" s="28">
        <v>0</v>
      </c>
      <c r="CF185" s="28">
        <v>0</v>
      </c>
      <c r="CG185" s="28">
        <v>0</v>
      </c>
      <c r="CH185" s="28">
        <v>0</v>
      </c>
      <c r="CI185" s="28">
        <v>0</v>
      </c>
      <c r="CJ185" s="17"/>
      <c r="CK185" s="19"/>
      <c r="CL185" s="19"/>
    </row>
    <row r="186" spans="1:90" s="18" customFormat="1" ht="78.75" x14ac:dyDescent="0.25">
      <c r="A186" s="16">
        <f t="shared" ref="A186:A194" si="136">A185+1</f>
        <v>3</v>
      </c>
      <c r="B186" s="26" t="str">
        <f>[1]Лист1!B155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</c>
      <c r="C186" s="27" t="str">
        <f>[1]Лист1!C155</f>
        <v>L_ГИП_48</v>
      </c>
      <c r="D186" s="28">
        <v>4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4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0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0</v>
      </c>
      <c r="CA186" s="28">
        <v>0</v>
      </c>
      <c r="CB186" s="28">
        <v>0</v>
      </c>
      <c r="CC186" s="28">
        <v>0</v>
      </c>
      <c r="CD186" s="28">
        <v>0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17"/>
      <c r="CK186" s="19"/>
      <c r="CL186" s="19"/>
    </row>
    <row r="187" spans="1:90" s="18" customFormat="1" ht="63" x14ac:dyDescent="0.25">
      <c r="A187" s="16">
        <f t="shared" si="136"/>
        <v>4</v>
      </c>
      <c r="B187" s="26" t="str">
        <f>[1]Лист1!B156</f>
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</c>
      <c r="C187" s="27" t="str">
        <f>[1]Лист1!C156</f>
        <v>ЭL_ГИП_49</v>
      </c>
      <c r="D187" s="28">
        <v>4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4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17"/>
      <c r="CK187" s="19"/>
      <c r="CL187" s="19"/>
    </row>
    <row r="188" spans="1:90" s="18" customFormat="1" ht="63" x14ac:dyDescent="0.25">
      <c r="A188" s="16">
        <f t="shared" si="136"/>
        <v>5</v>
      </c>
      <c r="B188" s="26" t="str">
        <f>[1]Лист1!B157</f>
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</c>
      <c r="C188" s="27" t="str">
        <f>[1]Лист1!C157</f>
        <v>ЭL_ГИП_50</v>
      </c>
      <c r="D188" s="28">
        <v>4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4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17"/>
      <c r="CK188" s="19"/>
      <c r="CL188" s="19"/>
    </row>
    <row r="189" spans="1:90" s="18" customFormat="1" ht="78.75" x14ac:dyDescent="0.25">
      <c r="A189" s="16">
        <f t="shared" si="136"/>
        <v>6</v>
      </c>
      <c r="B189" s="26" t="str">
        <f>[1]Лист1!B158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</c>
      <c r="C189" s="27" t="str">
        <f>[1]Лист1!C158</f>
        <v>N_ГИП_1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0</v>
      </c>
      <c r="AG189" s="25">
        <v>0</v>
      </c>
      <c r="AH189" s="25">
        <v>0</v>
      </c>
      <c r="AI189" s="25">
        <v>0</v>
      </c>
      <c r="AJ189" s="25">
        <v>0</v>
      </c>
      <c r="AK189" s="25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25">
        <v>0</v>
      </c>
      <c r="BJ189" s="25">
        <v>0</v>
      </c>
      <c r="BK189" s="25">
        <v>0</v>
      </c>
      <c r="BL189" s="25">
        <v>0</v>
      </c>
      <c r="BM189" s="25">
        <v>0</v>
      </c>
      <c r="BN189" s="25">
        <v>0</v>
      </c>
      <c r="BO189" s="25">
        <v>0</v>
      </c>
      <c r="BP189" s="25">
        <v>0</v>
      </c>
      <c r="BQ189" s="25">
        <v>0</v>
      </c>
      <c r="BR189" s="25">
        <v>0</v>
      </c>
      <c r="BS189" s="25">
        <v>0</v>
      </c>
      <c r="BT189" s="25">
        <v>0</v>
      </c>
      <c r="BU189" s="25">
        <v>0</v>
      </c>
      <c r="BV189" s="25">
        <v>0</v>
      </c>
      <c r="BW189" s="25">
        <v>0</v>
      </c>
      <c r="BX189" s="25">
        <v>0</v>
      </c>
      <c r="BY189" s="25">
        <v>0</v>
      </c>
      <c r="BZ189" s="25">
        <v>0</v>
      </c>
      <c r="CA189" s="25">
        <v>0</v>
      </c>
      <c r="CB189" s="25">
        <v>0</v>
      </c>
      <c r="CC189" s="25">
        <v>0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17"/>
      <c r="CK189" s="19"/>
      <c r="CL189" s="19"/>
    </row>
    <row r="190" spans="1:90" s="18" customFormat="1" ht="78.75" x14ac:dyDescent="0.25">
      <c r="A190" s="16">
        <f t="shared" si="136"/>
        <v>7</v>
      </c>
      <c r="B190" s="26" t="str">
        <f>[1]Лист1!B159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190" s="27" t="str">
        <f>[1]Лист1!C159</f>
        <v>O_ГИП_1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0</v>
      </c>
      <c r="AH190" s="25">
        <v>0</v>
      </c>
      <c r="AI190" s="25"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25">
        <v>0</v>
      </c>
      <c r="BJ190" s="25">
        <v>0</v>
      </c>
      <c r="BK190" s="25">
        <v>0</v>
      </c>
      <c r="BL190" s="25">
        <v>0</v>
      </c>
      <c r="BM190" s="25">
        <v>0</v>
      </c>
      <c r="BN190" s="25">
        <v>0</v>
      </c>
      <c r="BO190" s="25">
        <v>0</v>
      </c>
      <c r="BP190" s="25">
        <v>0</v>
      </c>
      <c r="BQ190" s="25">
        <v>0</v>
      </c>
      <c r="BR190" s="25">
        <v>0</v>
      </c>
      <c r="BS190" s="25">
        <v>0</v>
      </c>
      <c r="BT190" s="25">
        <v>0</v>
      </c>
      <c r="BU190" s="25">
        <v>0</v>
      </c>
      <c r="BV190" s="25">
        <v>0</v>
      </c>
      <c r="BW190" s="25">
        <v>0</v>
      </c>
      <c r="BX190" s="25">
        <v>0</v>
      </c>
      <c r="BY190" s="25">
        <v>0</v>
      </c>
      <c r="BZ190" s="25">
        <v>0</v>
      </c>
      <c r="CA190" s="25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17"/>
      <c r="CK190" s="19"/>
      <c r="CL190" s="19"/>
    </row>
    <row r="191" spans="1:90" s="18" customFormat="1" ht="78.75" x14ac:dyDescent="0.25">
      <c r="A191" s="16">
        <f t="shared" si="136"/>
        <v>8</v>
      </c>
      <c r="B191" s="26" t="str">
        <f>[1]Лист1!B160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</c>
      <c r="C191" s="27" t="str">
        <f>[1]Лист1!C160</f>
        <v>P_ГИП_1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0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25">
        <v>0</v>
      </c>
      <c r="BJ191" s="25">
        <v>0</v>
      </c>
      <c r="BK191" s="25">
        <v>0</v>
      </c>
      <c r="BL191" s="25">
        <v>0</v>
      </c>
      <c r="BM191" s="25">
        <v>0</v>
      </c>
      <c r="BN191" s="25">
        <v>0</v>
      </c>
      <c r="BO191" s="25">
        <v>0</v>
      </c>
      <c r="BP191" s="25">
        <v>0</v>
      </c>
      <c r="BQ191" s="25">
        <v>0</v>
      </c>
      <c r="BR191" s="25">
        <v>0</v>
      </c>
      <c r="BS191" s="25">
        <v>0</v>
      </c>
      <c r="BT191" s="25">
        <v>0</v>
      </c>
      <c r="BU191" s="25">
        <v>0</v>
      </c>
      <c r="BV191" s="25">
        <v>0</v>
      </c>
      <c r="BW191" s="25">
        <v>0</v>
      </c>
      <c r="BX191" s="25">
        <v>0</v>
      </c>
      <c r="BY191" s="25">
        <v>0</v>
      </c>
      <c r="BZ191" s="25">
        <v>0</v>
      </c>
      <c r="CA191" s="25">
        <v>0</v>
      </c>
      <c r="CB191" s="25">
        <v>0</v>
      </c>
      <c r="CC191" s="25">
        <v>0</v>
      </c>
      <c r="CD191" s="25">
        <v>0</v>
      </c>
      <c r="CE191" s="25">
        <v>0</v>
      </c>
      <c r="CF191" s="25">
        <v>0</v>
      </c>
      <c r="CG191" s="25">
        <v>0</v>
      </c>
      <c r="CH191" s="25">
        <v>0</v>
      </c>
      <c r="CI191" s="25">
        <v>0</v>
      </c>
      <c r="CJ191" s="17"/>
      <c r="CK191" s="19"/>
      <c r="CL191" s="19"/>
    </row>
    <row r="192" spans="1:90" s="18" customFormat="1" ht="78.75" x14ac:dyDescent="0.25">
      <c r="A192" s="16">
        <f t="shared" si="136"/>
        <v>9</v>
      </c>
      <c r="B192" s="26" t="str">
        <f>[1]Лист1!B161</f>
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</c>
      <c r="C192" s="27" t="str">
        <f>[1]Лист1!C161</f>
        <v>Q_ГИП_1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0</v>
      </c>
      <c r="AB192" s="25">
        <v>0</v>
      </c>
      <c r="AC192" s="25">
        <v>0</v>
      </c>
      <c r="AD192" s="25">
        <v>0</v>
      </c>
      <c r="AE192" s="25">
        <v>0</v>
      </c>
      <c r="AF192" s="25">
        <v>0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25">
        <v>0</v>
      </c>
      <c r="BJ192" s="25">
        <v>0</v>
      </c>
      <c r="BK192" s="25">
        <v>0</v>
      </c>
      <c r="BL192" s="25">
        <v>0</v>
      </c>
      <c r="BM192" s="25">
        <v>0</v>
      </c>
      <c r="BN192" s="25">
        <v>0</v>
      </c>
      <c r="BO192" s="25">
        <v>4</v>
      </c>
      <c r="BP192" s="25">
        <v>0</v>
      </c>
      <c r="BQ192" s="25">
        <v>0</v>
      </c>
      <c r="BR192" s="25">
        <v>0</v>
      </c>
      <c r="BS192" s="25">
        <v>0</v>
      </c>
      <c r="BT192" s="25">
        <v>0</v>
      </c>
      <c r="BU192" s="25">
        <v>0</v>
      </c>
      <c r="BV192" s="25">
        <v>0</v>
      </c>
      <c r="BW192" s="25">
        <v>0</v>
      </c>
      <c r="BX192" s="25">
        <v>0</v>
      </c>
      <c r="BY192" s="25">
        <v>0</v>
      </c>
      <c r="BZ192" s="25">
        <v>0</v>
      </c>
      <c r="CA192" s="25">
        <v>0</v>
      </c>
      <c r="CB192" s="25">
        <v>0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17"/>
      <c r="CK192" s="19"/>
      <c r="CL192" s="19"/>
    </row>
    <row r="193" spans="1:90" s="18" customFormat="1" ht="63" x14ac:dyDescent="0.25">
      <c r="A193" s="16">
        <f t="shared" si="136"/>
        <v>10</v>
      </c>
      <c r="B193" s="26" t="str">
        <f>[1]Лист1!B162</f>
        <v>Автоматизированная информационно-измерительная система коммерческого учета электроэнергии в СНТ "Родник" Иглинского района РБ (2022-2023гг.)</v>
      </c>
      <c r="C193" s="27" t="str">
        <f>[1]Лист1!C162</f>
        <v>ЭM_ГИП_45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4</v>
      </c>
      <c r="S193" s="25">
        <v>0</v>
      </c>
      <c r="T193" s="25">
        <v>0</v>
      </c>
      <c r="U193" s="25">
        <v>0</v>
      </c>
      <c r="V193" s="25">
        <v>0</v>
      </c>
      <c r="W193" s="25">
        <v>0</v>
      </c>
      <c r="X193" s="25">
        <v>0</v>
      </c>
      <c r="Y193" s="25">
        <v>2.4</v>
      </c>
      <c r="Z193" s="25">
        <v>0</v>
      </c>
      <c r="AA193" s="25">
        <v>0</v>
      </c>
      <c r="AB193" s="25">
        <v>0</v>
      </c>
      <c r="AC193" s="25">
        <v>0</v>
      </c>
      <c r="AD193" s="25">
        <v>0</v>
      </c>
      <c r="AE193" s="25">
        <v>0</v>
      </c>
      <c r="AF193" s="25">
        <v>4</v>
      </c>
      <c r="AG193" s="25">
        <v>0</v>
      </c>
      <c r="AH193" s="25">
        <v>0</v>
      </c>
      <c r="AI193" s="25">
        <v>0</v>
      </c>
      <c r="AJ193" s="25">
        <v>0</v>
      </c>
      <c r="AK193" s="25">
        <v>0</v>
      </c>
      <c r="AL193" s="25">
        <v>0</v>
      </c>
      <c r="AM193" s="25">
        <v>3</v>
      </c>
      <c r="AN193" s="25"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25">
        <v>0</v>
      </c>
      <c r="BJ193" s="25">
        <v>0</v>
      </c>
      <c r="BK193" s="25">
        <v>0</v>
      </c>
      <c r="BL193" s="25">
        <v>0</v>
      </c>
      <c r="BM193" s="25">
        <v>0</v>
      </c>
      <c r="BN193" s="25">
        <v>0</v>
      </c>
      <c r="BO193" s="25">
        <v>0</v>
      </c>
      <c r="BP193" s="25">
        <v>0</v>
      </c>
      <c r="BQ193" s="25">
        <v>0</v>
      </c>
      <c r="BR193" s="25">
        <v>0</v>
      </c>
      <c r="BS193" s="25">
        <v>0</v>
      </c>
      <c r="BT193" s="25">
        <v>0</v>
      </c>
      <c r="BU193" s="25">
        <v>0</v>
      </c>
      <c r="BV193" s="25">
        <v>0</v>
      </c>
      <c r="BW193" s="25">
        <v>0</v>
      </c>
      <c r="BX193" s="25">
        <v>0</v>
      </c>
      <c r="BY193" s="25">
        <v>0</v>
      </c>
      <c r="BZ193" s="25">
        <v>0</v>
      </c>
      <c r="CA193" s="25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17"/>
      <c r="CK193" s="19"/>
      <c r="CL193" s="19"/>
    </row>
    <row r="194" spans="1:90" s="18" customFormat="1" ht="63" x14ac:dyDescent="0.25">
      <c r="A194" s="16">
        <f t="shared" si="136"/>
        <v>11</v>
      </c>
      <c r="B194" s="26" t="str">
        <f>[1]Лист1!B163</f>
        <v>Автоматизированная информационно-измерительная система коммерческого учета электроэнергии ОПСТ "Зауфимец" Уфимского района РБ (2023г.)</v>
      </c>
      <c r="C194" s="27" t="str">
        <f>[1]Лист1!C163</f>
        <v>N_ГИП_17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0</v>
      </c>
      <c r="X194" s="25">
        <v>0</v>
      </c>
      <c r="Y194" s="25">
        <v>0</v>
      </c>
      <c r="Z194" s="25">
        <v>0</v>
      </c>
      <c r="AA194" s="25">
        <v>0</v>
      </c>
      <c r="AB194" s="25">
        <v>0</v>
      </c>
      <c r="AC194" s="25">
        <v>0</v>
      </c>
      <c r="AD194" s="25">
        <v>0</v>
      </c>
      <c r="AE194" s="25">
        <v>0</v>
      </c>
      <c r="AF194" s="25">
        <v>4</v>
      </c>
      <c r="AG194" s="25">
        <v>0</v>
      </c>
      <c r="AH194" s="25">
        <v>0</v>
      </c>
      <c r="AI194" s="25">
        <v>0</v>
      </c>
      <c r="AJ194" s="25">
        <v>0</v>
      </c>
      <c r="AK194" s="25">
        <v>0</v>
      </c>
      <c r="AL194" s="25">
        <v>0</v>
      </c>
      <c r="AM194" s="25">
        <v>3</v>
      </c>
      <c r="AN194" s="25">
        <v>0</v>
      </c>
      <c r="AO194" s="25">
        <v>0</v>
      </c>
      <c r="AP194" s="25">
        <v>0</v>
      </c>
      <c r="AQ194" s="25">
        <v>0</v>
      </c>
      <c r="AR194" s="25">
        <v>0</v>
      </c>
      <c r="AS194" s="25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25">
        <v>0</v>
      </c>
      <c r="BJ194" s="25">
        <v>0</v>
      </c>
      <c r="BK194" s="25">
        <v>0</v>
      </c>
      <c r="BL194" s="25">
        <v>0</v>
      </c>
      <c r="BM194" s="25">
        <v>0</v>
      </c>
      <c r="BN194" s="25">
        <v>0</v>
      </c>
      <c r="BO194" s="25">
        <v>0</v>
      </c>
      <c r="BP194" s="25">
        <v>0</v>
      </c>
      <c r="BQ194" s="25">
        <v>0</v>
      </c>
      <c r="BR194" s="25">
        <v>0</v>
      </c>
      <c r="BS194" s="25">
        <v>0</v>
      </c>
      <c r="BT194" s="25">
        <v>0</v>
      </c>
      <c r="BU194" s="25">
        <v>0</v>
      </c>
      <c r="BV194" s="25">
        <v>0</v>
      </c>
      <c r="BW194" s="25">
        <v>0</v>
      </c>
      <c r="BX194" s="25">
        <v>0</v>
      </c>
      <c r="BY194" s="25">
        <v>0</v>
      </c>
      <c r="BZ194" s="25">
        <v>0</v>
      </c>
      <c r="CA194" s="25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17"/>
      <c r="CK194" s="19"/>
      <c r="CL194" s="19"/>
    </row>
    <row r="195" spans="1:90" s="18" customFormat="1" ht="31.5" x14ac:dyDescent="0.25">
      <c r="A195" s="16" t="s">
        <v>367</v>
      </c>
      <c r="B195" s="39" t="s">
        <v>275</v>
      </c>
      <c r="C195" s="40" t="s">
        <v>276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5">
        <v>0</v>
      </c>
      <c r="X195" s="25">
        <v>0</v>
      </c>
      <c r="Y195" s="25">
        <v>0</v>
      </c>
      <c r="Z195" s="25">
        <v>0</v>
      </c>
      <c r="AA195" s="25">
        <v>0</v>
      </c>
      <c r="AB195" s="25">
        <v>0</v>
      </c>
      <c r="AC195" s="25">
        <v>0</v>
      </c>
      <c r="AD195" s="25">
        <v>0</v>
      </c>
      <c r="AE195" s="25">
        <v>0</v>
      </c>
      <c r="AF195" s="25">
        <v>0</v>
      </c>
      <c r="AG195" s="25">
        <v>0</v>
      </c>
      <c r="AH195" s="25">
        <v>0</v>
      </c>
      <c r="AI195" s="25">
        <v>0</v>
      </c>
      <c r="AJ195" s="25">
        <v>0</v>
      </c>
      <c r="AK195" s="25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0</v>
      </c>
      <c r="AQ195" s="25">
        <v>0</v>
      </c>
      <c r="AR195" s="25">
        <v>0</v>
      </c>
      <c r="AS195" s="25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3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25">
        <v>0</v>
      </c>
      <c r="BJ195" s="25">
        <v>0</v>
      </c>
      <c r="BK195" s="25">
        <v>0</v>
      </c>
      <c r="BL195" s="25">
        <v>0</v>
      </c>
      <c r="BM195" s="25">
        <v>0</v>
      </c>
      <c r="BN195" s="25">
        <v>0</v>
      </c>
      <c r="BO195" s="25">
        <v>0</v>
      </c>
      <c r="BP195" s="25">
        <v>0</v>
      </c>
      <c r="BQ195" s="25">
        <v>0</v>
      </c>
      <c r="BR195" s="25">
        <v>0</v>
      </c>
      <c r="BS195" s="25">
        <v>0</v>
      </c>
      <c r="BT195" s="25">
        <v>0</v>
      </c>
      <c r="BU195" s="25">
        <v>0</v>
      </c>
      <c r="BV195" s="25">
        <v>0</v>
      </c>
      <c r="BW195" s="25">
        <v>0</v>
      </c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17"/>
      <c r="CK195" s="19"/>
      <c r="CL195" s="19"/>
    </row>
    <row r="196" spans="1:90" s="18" customFormat="1" ht="31.5" x14ac:dyDescent="0.25">
      <c r="A196" s="16" t="s">
        <v>328</v>
      </c>
      <c r="B196" s="39" t="s">
        <v>277</v>
      </c>
      <c r="C196" s="40" t="s">
        <v>278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v>0</v>
      </c>
      <c r="AC196" s="25">
        <v>0</v>
      </c>
      <c r="AD196" s="25">
        <v>0</v>
      </c>
      <c r="AE196" s="25">
        <v>0</v>
      </c>
      <c r="AF196" s="25">
        <v>0</v>
      </c>
      <c r="AG196" s="25">
        <v>0</v>
      </c>
      <c r="AH196" s="25">
        <v>0</v>
      </c>
      <c r="AI196" s="25">
        <v>0</v>
      </c>
      <c r="AJ196" s="25">
        <v>0</v>
      </c>
      <c r="AK196" s="25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3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25">
        <v>0</v>
      </c>
      <c r="BJ196" s="25">
        <v>0</v>
      </c>
      <c r="BK196" s="25">
        <v>0</v>
      </c>
      <c r="BL196" s="25">
        <v>0</v>
      </c>
      <c r="BM196" s="25">
        <v>0</v>
      </c>
      <c r="BN196" s="25">
        <v>0</v>
      </c>
      <c r="BO196" s="25">
        <v>0</v>
      </c>
      <c r="BP196" s="25">
        <v>0</v>
      </c>
      <c r="BQ196" s="25">
        <v>0</v>
      </c>
      <c r="BR196" s="25">
        <v>0</v>
      </c>
      <c r="BS196" s="25">
        <v>0</v>
      </c>
      <c r="BT196" s="25">
        <v>0</v>
      </c>
      <c r="BU196" s="25">
        <v>0</v>
      </c>
      <c r="BV196" s="25">
        <v>0</v>
      </c>
      <c r="BW196" s="25">
        <v>0</v>
      </c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17"/>
      <c r="CK196" s="19"/>
      <c r="CL196" s="19"/>
    </row>
    <row r="197" spans="1:90" s="18" customFormat="1" ht="47.25" x14ac:dyDescent="0.25">
      <c r="A197" s="16" t="s">
        <v>177</v>
      </c>
      <c r="B197" s="29" t="s">
        <v>178</v>
      </c>
      <c r="C197" s="30" t="s">
        <v>104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28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8">
        <v>0</v>
      </c>
      <c r="AG197" s="25">
        <v>0</v>
      </c>
      <c r="AH197" s="28">
        <v>0</v>
      </c>
      <c r="AI197" s="25">
        <v>0</v>
      </c>
      <c r="AJ197" s="28">
        <v>0</v>
      </c>
      <c r="AK197" s="25">
        <v>0</v>
      </c>
      <c r="AL197" s="25">
        <v>0</v>
      </c>
      <c r="AM197" s="28">
        <v>0</v>
      </c>
      <c r="AN197" s="25">
        <v>0</v>
      </c>
      <c r="AO197" s="28">
        <v>0</v>
      </c>
      <c r="AP197" s="25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17"/>
    </row>
    <row r="198" spans="1:90" s="18" customFormat="1" ht="47.25" x14ac:dyDescent="0.25">
      <c r="A198" s="16" t="s">
        <v>179</v>
      </c>
      <c r="B198" s="29" t="s">
        <v>180</v>
      </c>
      <c r="C198" s="30" t="s">
        <v>104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5">
        <v>0</v>
      </c>
      <c r="T198" s="25">
        <v>0</v>
      </c>
      <c r="U198" s="25">
        <v>0</v>
      </c>
      <c r="V198" s="25">
        <v>0</v>
      </c>
      <c r="W198" s="25">
        <v>0</v>
      </c>
      <c r="X198" s="25">
        <v>0</v>
      </c>
      <c r="Y198" s="28">
        <v>0</v>
      </c>
      <c r="Z198" s="25">
        <v>0</v>
      </c>
      <c r="AA198" s="25">
        <v>0</v>
      </c>
      <c r="AB198" s="25">
        <v>0</v>
      </c>
      <c r="AC198" s="25">
        <v>0</v>
      </c>
      <c r="AD198" s="25">
        <v>0</v>
      </c>
      <c r="AE198" s="25">
        <v>0</v>
      </c>
      <c r="AF198" s="28">
        <v>0</v>
      </c>
      <c r="AG198" s="25">
        <v>0</v>
      </c>
      <c r="AH198" s="28">
        <v>0</v>
      </c>
      <c r="AI198" s="25">
        <v>0</v>
      </c>
      <c r="AJ198" s="28">
        <v>0</v>
      </c>
      <c r="AK198" s="25">
        <v>0</v>
      </c>
      <c r="AL198" s="25">
        <v>0</v>
      </c>
      <c r="AM198" s="28">
        <v>0</v>
      </c>
      <c r="AN198" s="25">
        <v>0</v>
      </c>
      <c r="AO198" s="28">
        <v>0</v>
      </c>
      <c r="AP198" s="25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0</v>
      </c>
      <c r="CA198" s="28">
        <v>0</v>
      </c>
      <c r="CB198" s="28">
        <v>0</v>
      </c>
      <c r="CC198" s="28">
        <v>0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17"/>
    </row>
    <row r="199" spans="1:90" s="18" customFormat="1" ht="47.25" x14ac:dyDescent="0.25">
      <c r="A199" s="16" t="s">
        <v>181</v>
      </c>
      <c r="B199" s="29" t="s">
        <v>182</v>
      </c>
      <c r="C199" s="30" t="s">
        <v>104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8">
        <v>0</v>
      </c>
      <c r="Z199" s="25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8">
        <v>0</v>
      </c>
      <c r="AG199" s="25">
        <v>0</v>
      </c>
      <c r="AH199" s="28">
        <v>0</v>
      </c>
      <c r="AI199" s="25">
        <v>0</v>
      </c>
      <c r="AJ199" s="28">
        <v>0</v>
      </c>
      <c r="AK199" s="25">
        <v>0</v>
      </c>
      <c r="AL199" s="25">
        <v>0</v>
      </c>
      <c r="AM199" s="28">
        <v>0</v>
      </c>
      <c r="AN199" s="25">
        <v>0</v>
      </c>
      <c r="AO199" s="28">
        <v>0</v>
      </c>
      <c r="AP199" s="25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17"/>
    </row>
    <row r="200" spans="1:90" s="18" customFormat="1" ht="47.25" x14ac:dyDescent="0.25">
      <c r="A200" s="16" t="s">
        <v>183</v>
      </c>
      <c r="B200" s="29" t="s">
        <v>184</v>
      </c>
      <c r="C200" s="30" t="s">
        <v>104</v>
      </c>
      <c r="D200" s="28">
        <v>0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f>SUM(L201,L212,)</f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5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5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f>SUM(CD201,CD212,)</f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17"/>
    </row>
    <row r="201" spans="1:90" s="18" customFormat="1" ht="31.5" x14ac:dyDescent="0.25">
      <c r="A201" s="16" t="s">
        <v>185</v>
      </c>
      <c r="B201" s="29" t="s">
        <v>186</v>
      </c>
      <c r="C201" s="30" t="s">
        <v>104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f t="shared" ref="L201:Q201" si="137">SUM(L202:L203)</f>
        <v>0</v>
      </c>
      <c r="M201" s="28">
        <f t="shared" si="137"/>
        <v>0</v>
      </c>
      <c r="N201" s="28">
        <f t="shared" si="137"/>
        <v>0</v>
      </c>
      <c r="O201" s="28">
        <f t="shared" si="137"/>
        <v>0</v>
      </c>
      <c r="P201" s="28">
        <f t="shared" si="137"/>
        <v>0</v>
      </c>
      <c r="Q201" s="28">
        <f t="shared" si="137"/>
        <v>0</v>
      </c>
      <c r="R201" s="28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0</v>
      </c>
      <c r="X201" s="25">
        <v>0</v>
      </c>
      <c r="Y201" s="28">
        <v>0</v>
      </c>
      <c r="Z201" s="25">
        <v>0</v>
      </c>
      <c r="AA201" s="25">
        <v>0</v>
      </c>
      <c r="AB201" s="25">
        <v>0</v>
      </c>
      <c r="AC201" s="25">
        <v>0</v>
      </c>
      <c r="AD201" s="25">
        <v>0</v>
      </c>
      <c r="AE201" s="25">
        <v>0</v>
      </c>
      <c r="AF201" s="28">
        <v>0</v>
      </c>
      <c r="AG201" s="25">
        <v>0</v>
      </c>
      <c r="AH201" s="28">
        <v>0</v>
      </c>
      <c r="AI201" s="25">
        <v>0</v>
      </c>
      <c r="AJ201" s="28">
        <v>0</v>
      </c>
      <c r="AK201" s="25">
        <v>0</v>
      </c>
      <c r="AL201" s="25">
        <v>0</v>
      </c>
      <c r="AM201" s="28">
        <v>0</v>
      </c>
      <c r="AN201" s="25">
        <v>0</v>
      </c>
      <c r="AO201" s="28">
        <v>0</v>
      </c>
      <c r="AP201" s="25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f t="shared" ref="CD201:CI201" si="138">SUM(CD202:CD203)</f>
        <v>0</v>
      </c>
      <c r="CE201" s="28">
        <f t="shared" si="138"/>
        <v>0</v>
      </c>
      <c r="CF201" s="28">
        <f t="shared" si="138"/>
        <v>0</v>
      </c>
      <c r="CG201" s="28">
        <f t="shared" si="138"/>
        <v>0</v>
      </c>
      <c r="CH201" s="28">
        <f t="shared" si="138"/>
        <v>0</v>
      </c>
      <c r="CI201" s="28">
        <f t="shared" si="138"/>
        <v>0</v>
      </c>
      <c r="CJ201" s="17"/>
    </row>
    <row r="202" spans="1:90" s="18" customFormat="1" ht="63" x14ac:dyDescent="0.25">
      <c r="A202" s="16" t="s">
        <v>99</v>
      </c>
      <c r="B202" s="26" t="str">
        <f>[1]Лист1!B169</f>
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</c>
      <c r="C202" s="27" t="str">
        <f>[1]Лист1!C169</f>
        <v>L_ГИП_51</v>
      </c>
      <c r="D202" s="28">
        <v>4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4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17"/>
    </row>
    <row r="203" spans="1:90" s="18" customFormat="1" ht="47.25" x14ac:dyDescent="0.25">
      <c r="A203" s="16">
        <f>A202+1</f>
        <v>2</v>
      </c>
      <c r="B203" s="26" t="str">
        <f>[1]Лист1!B170</f>
        <v>Реконструкция административного здания ул. Бессонова 2Б, г. Уфа (1 этап - Проектно-изыскательские работы 2021г.)</v>
      </c>
      <c r="C203" s="27" t="str">
        <f>[1]Лист1!C170</f>
        <v>L_ГИП_52</v>
      </c>
      <c r="D203" s="28">
        <v>4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4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17"/>
    </row>
    <row r="204" spans="1:90" s="18" customFormat="1" ht="63" x14ac:dyDescent="0.25">
      <c r="A204" s="16">
        <f t="shared" ref="A204:A211" si="139">A203+1</f>
        <v>3</v>
      </c>
      <c r="B204" s="26" t="str">
        <f>[1]Лист1!B171</f>
        <v>Реконструкция объекта незавершенного строительства под административное здание в ОП г. Мелеуз (2 Этап - Строительно-монтажные работы 2022г.)</v>
      </c>
      <c r="C204" s="27" t="str">
        <f>[1]Лист1!C171</f>
        <v>M_ГИП_10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4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25">
        <v>0</v>
      </c>
      <c r="BJ204" s="25">
        <v>0</v>
      </c>
      <c r="BK204" s="25">
        <v>0</v>
      </c>
      <c r="BL204" s="25">
        <v>0</v>
      </c>
      <c r="BM204" s="25">
        <v>0</v>
      </c>
      <c r="BN204" s="25">
        <v>0</v>
      </c>
      <c r="BO204" s="25">
        <v>0</v>
      </c>
      <c r="BP204" s="25">
        <v>0</v>
      </c>
      <c r="BQ204" s="25">
        <v>0</v>
      </c>
      <c r="BR204" s="25">
        <v>0</v>
      </c>
      <c r="BS204" s="25">
        <v>0</v>
      </c>
      <c r="BT204" s="25">
        <v>0</v>
      </c>
      <c r="BU204" s="25">
        <v>0</v>
      </c>
      <c r="BV204" s="25">
        <v>0</v>
      </c>
      <c r="BW204" s="25">
        <v>0</v>
      </c>
      <c r="BX204" s="25">
        <v>0</v>
      </c>
      <c r="BY204" s="25">
        <v>0</v>
      </c>
      <c r="BZ204" s="25">
        <v>0</v>
      </c>
      <c r="CA204" s="25">
        <v>0</v>
      </c>
      <c r="CB204" s="25">
        <v>0</v>
      </c>
      <c r="CC204" s="25">
        <v>0</v>
      </c>
      <c r="CD204" s="25">
        <v>0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17"/>
    </row>
    <row r="205" spans="1:90" s="18" customFormat="1" ht="47.25" x14ac:dyDescent="0.25">
      <c r="A205" s="16">
        <f t="shared" si="139"/>
        <v>4</v>
      </c>
      <c r="B205" s="26" t="str">
        <f>[1]Лист1!B172</f>
        <v>Реконструкция административного здания ул. Бессонова 2Б, г. Уфа (2 этап - Экспертиза проектной документации 2022г.)</v>
      </c>
      <c r="C205" s="27" t="str">
        <f>[1]Лист1!C172</f>
        <v>M_ГИП_11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4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3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25">
        <v>0</v>
      </c>
      <c r="BJ205" s="25">
        <v>0</v>
      </c>
      <c r="BK205" s="25">
        <v>0</v>
      </c>
      <c r="BL205" s="25">
        <v>0</v>
      </c>
      <c r="BM205" s="25">
        <v>0</v>
      </c>
      <c r="BN205" s="25">
        <v>0</v>
      </c>
      <c r="BO205" s="25">
        <v>0</v>
      </c>
      <c r="BP205" s="25">
        <v>0</v>
      </c>
      <c r="BQ205" s="25">
        <v>0</v>
      </c>
      <c r="BR205" s="25">
        <v>0</v>
      </c>
      <c r="BS205" s="25">
        <v>0</v>
      </c>
      <c r="BT205" s="25">
        <v>0</v>
      </c>
      <c r="BU205" s="25">
        <v>0</v>
      </c>
      <c r="BV205" s="25">
        <v>0</v>
      </c>
      <c r="BW205" s="25">
        <v>0</v>
      </c>
      <c r="BX205" s="25">
        <v>0</v>
      </c>
      <c r="BY205" s="25">
        <v>0</v>
      </c>
      <c r="BZ205" s="25">
        <v>0</v>
      </c>
      <c r="CA205" s="25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17"/>
    </row>
    <row r="206" spans="1:90" s="18" customFormat="1" ht="31.5" x14ac:dyDescent="0.25">
      <c r="A206" s="16">
        <f t="shared" si="139"/>
        <v>5</v>
      </c>
      <c r="B206" s="26" t="str">
        <f>[1]Лист1!B173</f>
        <v>Реконструкция гаража в ОП с. Магинск (1 Этап - Проектно-изыскательские работы 2023г.)</v>
      </c>
      <c r="C206" s="27" t="str">
        <f>[1]Лист1!C173</f>
        <v>N_ГИП_2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4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25">
        <v>0</v>
      </c>
      <c r="BJ206" s="25">
        <v>0</v>
      </c>
      <c r="BK206" s="25">
        <v>0</v>
      </c>
      <c r="BL206" s="25">
        <v>0</v>
      </c>
      <c r="BM206" s="25">
        <v>0</v>
      </c>
      <c r="BN206" s="25">
        <v>0</v>
      </c>
      <c r="BO206" s="25">
        <v>0</v>
      </c>
      <c r="BP206" s="25">
        <v>0</v>
      </c>
      <c r="BQ206" s="25">
        <v>0</v>
      </c>
      <c r="BR206" s="25">
        <v>0</v>
      </c>
      <c r="BS206" s="25">
        <v>0</v>
      </c>
      <c r="BT206" s="25">
        <v>0</v>
      </c>
      <c r="BU206" s="25">
        <v>0</v>
      </c>
      <c r="BV206" s="25">
        <v>0</v>
      </c>
      <c r="BW206" s="25">
        <v>0</v>
      </c>
      <c r="BX206" s="25">
        <v>0</v>
      </c>
      <c r="BY206" s="25">
        <v>0</v>
      </c>
      <c r="BZ206" s="25">
        <v>0</v>
      </c>
      <c r="CA206" s="25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17"/>
    </row>
    <row r="207" spans="1:90" s="18" customFormat="1" ht="63" x14ac:dyDescent="0.25">
      <c r="A207" s="16">
        <f t="shared" si="139"/>
        <v>6</v>
      </c>
      <c r="B207" s="26" t="str">
        <f>[1]Лист1!B174</f>
        <v>Реконструкция объекта незавершенного строительства под административное здание в ОП г. Мелеуз (2 Этап - Строительно-монтажные работы 2023г.)</v>
      </c>
      <c r="C207" s="27" t="str">
        <f>[1]Лист1!C174</f>
        <v>N_ГИП_3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4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25">
        <v>0</v>
      </c>
      <c r="BJ207" s="25">
        <v>0</v>
      </c>
      <c r="BK207" s="25">
        <v>0</v>
      </c>
      <c r="BL207" s="25">
        <v>0</v>
      </c>
      <c r="BM207" s="25">
        <v>0</v>
      </c>
      <c r="BN207" s="25">
        <v>0</v>
      </c>
      <c r="BO207" s="25">
        <v>0</v>
      </c>
      <c r="BP207" s="25">
        <v>0</v>
      </c>
      <c r="BQ207" s="25">
        <v>0</v>
      </c>
      <c r="BR207" s="25">
        <v>0</v>
      </c>
      <c r="BS207" s="25">
        <v>0</v>
      </c>
      <c r="BT207" s="25">
        <v>0</v>
      </c>
      <c r="BU207" s="25">
        <v>0</v>
      </c>
      <c r="BV207" s="25">
        <v>0</v>
      </c>
      <c r="BW207" s="25">
        <v>0</v>
      </c>
      <c r="BX207" s="25">
        <v>0</v>
      </c>
      <c r="BY207" s="25">
        <v>0</v>
      </c>
      <c r="BZ207" s="25">
        <v>0</v>
      </c>
      <c r="CA207" s="25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0</v>
      </c>
      <c r="CH207" s="25">
        <v>0</v>
      </c>
      <c r="CI207" s="25">
        <v>0</v>
      </c>
      <c r="CJ207" s="17"/>
    </row>
    <row r="208" spans="1:90" s="18" customFormat="1" ht="31.5" x14ac:dyDescent="0.25">
      <c r="A208" s="16">
        <f t="shared" si="139"/>
        <v>7</v>
      </c>
      <c r="B208" s="26" t="str">
        <f>[1]Лист1!B175</f>
        <v>Реконструкция гаража в ОП с. Магинск (2 Этап - Строительно-монтажные работы 2024г.)</v>
      </c>
      <c r="C208" s="27" t="str">
        <f>[1]Лист1!C175</f>
        <v>O_ГИП_2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25">
        <v>0</v>
      </c>
      <c r="BJ208" s="25">
        <v>0</v>
      </c>
      <c r="BK208" s="25">
        <v>0</v>
      </c>
      <c r="BL208" s="25">
        <v>0</v>
      </c>
      <c r="BM208" s="25">
        <v>0</v>
      </c>
      <c r="BN208" s="25">
        <v>0</v>
      </c>
      <c r="BO208" s="25">
        <v>0</v>
      </c>
      <c r="BP208" s="25">
        <v>0</v>
      </c>
      <c r="BQ208" s="25">
        <v>0</v>
      </c>
      <c r="BR208" s="25">
        <v>0</v>
      </c>
      <c r="BS208" s="25">
        <v>0</v>
      </c>
      <c r="BT208" s="25">
        <v>0</v>
      </c>
      <c r="BU208" s="25">
        <v>0</v>
      </c>
      <c r="BV208" s="25">
        <v>0</v>
      </c>
      <c r="BW208" s="25">
        <v>0</v>
      </c>
      <c r="BX208" s="25">
        <v>0</v>
      </c>
      <c r="BY208" s="25">
        <v>0</v>
      </c>
      <c r="BZ208" s="25">
        <v>0</v>
      </c>
      <c r="CA208" s="25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17"/>
    </row>
    <row r="209" spans="1:88" s="18" customFormat="1" ht="47.25" x14ac:dyDescent="0.25">
      <c r="A209" s="16">
        <f t="shared" si="139"/>
        <v>8</v>
      </c>
      <c r="B209" s="26" t="str">
        <f>[1]Лист1!B176</f>
        <v>Реконструкция административного здания ул. Бессонова 2Б, г. Уфа (2 этап - Строительно-монтажные работы 2024г.)</v>
      </c>
      <c r="C209" s="27" t="str">
        <f>[1]Лист1!C176</f>
        <v>O_ГИП_3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25">
        <v>0</v>
      </c>
      <c r="BJ209" s="25">
        <v>0</v>
      </c>
      <c r="BK209" s="25">
        <v>0</v>
      </c>
      <c r="BL209" s="25">
        <v>0</v>
      </c>
      <c r="BM209" s="25">
        <v>0</v>
      </c>
      <c r="BN209" s="25">
        <v>0</v>
      </c>
      <c r="BO209" s="25">
        <v>0</v>
      </c>
      <c r="BP209" s="25">
        <v>0</v>
      </c>
      <c r="BQ209" s="25">
        <v>0</v>
      </c>
      <c r="BR209" s="25">
        <v>0</v>
      </c>
      <c r="BS209" s="25">
        <v>0</v>
      </c>
      <c r="BT209" s="25">
        <v>0</v>
      </c>
      <c r="BU209" s="25">
        <v>0</v>
      </c>
      <c r="BV209" s="25">
        <v>0</v>
      </c>
      <c r="BW209" s="25">
        <v>0</v>
      </c>
      <c r="BX209" s="25">
        <v>0</v>
      </c>
      <c r="BY209" s="25">
        <v>0</v>
      </c>
      <c r="BZ209" s="25">
        <v>0</v>
      </c>
      <c r="CA209" s="25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17"/>
    </row>
    <row r="210" spans="1:88" s="18" customFormat="1" ht="47.25" x14ac:dyDescent="0.25">
      <c r="A210" s="16">
        <f t="shared" si="139"/>
        <v>9</v>
      </c>
      <c r="B210" s="26" t="str">
        <f>[1]Лист1!B177</f>
        <v>Реконструкция здания нежилого в ОП с. Стерлибашево (1 Этап - Проектно-изыскательские работы 2025г.)</v>
      </c>
      <c r="C210" s="27" t="str">
        <f>[1]Лист1!C177</f>
        <v>P_ГИП_2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5">
        <v>0</v>
      </c>
      <c r="AT210" s="25">
        <v>0</v>
      </c>
      <c r="AU210" s="25">
        <v>0</v>
      </c>
      <c r="AV210" s="25">
        <v>0</v>
      </c>
      <c r="AW210" s="25">
        <v>0</v>
      </c>
      <c r="AX210" s="25">
        <v>0</v>
      </c>
      <c r="AY210" s="25">
        <v>0</v>
      </c>
      <c r="AZ210" s="25">
        <v>0</v>
      </c>
      <c r="BA210" s="25">
        <v>0</v>
      </c>
      <c r="BB210" s="25">
        <v>0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25">
        <v>0</v>
      </c>
      <c r="BJ210" s="25">
        <v>0</v>
      </c>
      <c r="BK210" s="25">
        <v>0</v>
      </c>
      <c r="BL210" s="25">
        <v>0</v>
      </c>
      <c r="BM210" s="25">
        <v>0</v>
      </c>
      <c r="BN210" s="25">
        <v>0</v>
      </c>
      <c r="BO210" s="25">
        <v>4</v>
      </c>
      <c r="BP210" s="25">
        <v>0</v>
      </c>
      <c r="BQ210" s="25">
        <v>0</v>
      </c>
      <c r="BR210" s="25">
        <v>0</v>
      </c>
      <c r="BS210" s="25">
        <v>0</v>
      </c>
      <c r="BT210" s="25">
        <v>0</v>
      </c>
      <c r="BU210" s="25">
        <v>0</v>
      </c>
      <c r="BV210" s="25">
        <v>0</v>
      </c>
      <c r="BW210" s="25">
        <v>0</v>
      </c>
      <c r="BX210" s="25">
        <v>0</v>
      </c>
      <c r="BY210" s="25">
        <v>0</v>
      </c>
      <c r="BZ210" s="25">
        <v>0</v>
      </c>
      <c r="CA210" s="25">
        <v>0</v>
      </c>
      <c r="CB210" s="25">
        <v>0</v>
      </c>
      <c r="CC210" s="25">
        <v>0</v>
      </c>
      <c r="CD210" s="25">
        <v>0</v>
      </c>
      <c r="CE210" s="25">
        <v>0</v>
      </c>
      <c r="CF210" s="25">
        <v>0</v>
      </c>
      <c r="CG210" s="25">
        <v>0</v>
      </c>
      <c r="CH210" s="25">
        <v>0</v>
      </c>
      <c r="CI210" s="25">
        <v>0</v>
      </c>
      <c r="CJ210" s="17"/>
    </row>
    <row r="211" spans="1:88" s="18" customFormat="1" ht="47.25" x14ac:dyDescent="0.25">
      <c r="A211" s="16">
        <f t="shared" si="139"/>
        <v>10</v>
      </c>
      <c r="B211" s="26" t="str">
        <f>[1]Лист1!B178</f>
        <v>Реконструкция здания нежилого в ОП с. Стерлибашево (2 Этап - Строительно-монтажные работы 2026г.)</v>
      </c>
      <c r="C211" s="27" t="str">
        <f>[1]Лист1!C178</f>
        <v>Q_ГИП_2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25">
        <v>0</v>
      </c>
      <c r="BJ211" s="25">
        <v>0</v>
      </c>
      <c r="BK211" s="25">
        <v>0</v>
      </c>
      <c r="BL211" s="25">
        <v>0</v>
      </c>
      <c r="BM211" s="25">
        <v>0</v>
      </c>
      <c r="BN211" s="25">
        <v>0</v>
      </c>
      <c r="BO211" s="25">
        <v>0</v>
      </c>
      <c r="BP211" s="25">
        <v>0</v>
      </c>
      <c r="BQ211" s="25">
        <v>0</v>
      </c>
      <c r="BR211" s="25">
        <v>0</v>
      </c>
      <c r="BS211" s="25">
        <v>0</v>
      </c>
      <c r="BT211" s="25">
        <v>0</v>
      </c>
      <c r="BU211" s="25">
        <v>0</v>
      </c>
      <c r="BV211" s="25">
        <v>0</v>
      </c>
      <c r="BW211" s="25">
        <v>0</v>
      </c>
      <c r="BX211" s="25">
        <v>0</v>
      </c>
      <c r="BY211" s="25">
        <v>0</v>
      </c>
      <c r="BZ211" s="25">
        <v>0</v>
      </c>
      <c r="CA211" s="25">
        <v>0</v>
      </c>
      <c r="CB211" s="25">
        <v>0</v>
      </c>
      <c r="CC211" s="25">
        <v>0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17"/>
    </row>
    <row r="212" spans="1:88" s="18" customFormat="1" ht="47.25" x14ac:dyDescent="0.25">
      <c r="A212" s="16" t="s">
        <v>187</v>
      </c>
      <c r="B212" s="29" t="s">
        <v>188</v>
      </c>
      <c r="C212" s="30" t="s">
        <v>104</v>
      </c>
      <c r="D212" s="28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8">
        <v>0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0</v>
      </c>
      <c r="AF212" s="28">
        <v>0</v>
      </c>
      <c r="AG212" s="25">
        <v>0</v>
      </c>
      <c r="AH212" s="28">
        <v>0</v>
      </c>
      <c r="AI212" s="25">
        <v>0</v>
      </c>
      <c r="AJ212" s="28">
        <v>0</v>
      </c>
      <c r="AK212" s="25">
        <v>0</v>
      </c>
      <c r="AL212" s="25">
        <v>0</v>
      </c>
      <c r="AM212" s="28">
        <v>0</v>
      </c>
      <c r="AN212" s="25">
        <v>0</v>
      </c>
      <c r="AO212" s="28">
        <v>0</v>
      </c>
      <c r="AP212" s="25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17"/>
    </row>
    <row r="213" spans="1:88" s="18" customFormat="1" ht="63" x14ac:dyDescent="0.25">
      <c r="A213" s="16" t="s">
        <v>189</v>
      </c>
      <c r="B213" s="29" t="s">
        <v>190</v>
      </c>
      <c r="C213" s="30" t="s">
        <v>104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5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5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17"/>
    </row>
    <row r="214" spans="1:88" s="18" customFormat="1" ht="63" x14ac:dyDescent="0.25">
      <c r="A214" s="16" t="s">
        <v>191</v>
      </c>
      <c r="B214" s="29" t="s">
        <v>192</v>
      </c>
      <c r="C214" s="30" t="s">
        <v>104</v>
      </c>
      <c r="D214" s="28">
        <v>0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8">
        <v>0</v>
      </c>
      <c r="Z214" s="25">
        <v>0</v>
      </c>
      <c r="AA214" s="25">
        <v>0</v>
      </c>
      <c r="AB214" s="25">
        <v>0</v>
      </c>
      <c r="AC214" s="25">
        <v>0</v>
      </c>
      <c r="AD214" s="25">
        <v>0</v>
      </c>
      <c r="AE214" s="25">
        <v>0</v>
      </c>
      <c r="AF214" s="28">
        <v>0</v>
      </c>
      <c r="AG214" s="25">
        <v>0</v>
      </c>
      <c r="AH214" s="28">
        <v>0</v>
      </c>
      <c r="AI214" s="25">
        <v>0</v>
      </c>
      <c r="AJ214" s="28">
        <v>0</v>
      </c>
      <c r="AK214" s="25">
        <v>0</v>
      </c>
      <c r="AL214" s="25">
        <v>0</v>
      </c>
      <c r="AM214" s="28">
        <v>0</v>
      </c>
      <c r="AN214" s="25">
        <v>0</v>
      </c>
      <c r="AO214" s="28">
        <v>0</v>
      </c>
      <c r="AP214" s="25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17"/>
    </row>
    <row r="215" spans="1:88" s="18" customFormat="1" ht="47.25" x14ac:dyDescent="0.25">
      <c r="A215" s="16" t="s">
        <v>193</v>
      </c>
      <c r="B215" s="29" t="s">
        <v>194</v>
      </c>
      <c r="C215" s="30" t="s">
        <v>104</v>
      </c>
      <c r="D215" s="28">
        <v>0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8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8">
        <v>0</v>
      </c>
      <c r="AG215" s="25">
        <v>0</v>
      </c>
      <c r="AH215" s="28">
        <v>0</v>
      </c>
      <c r="AI215" s="25">
        <v>0</v>
      </c>
      <c r="AJ215" s="28">
        <v>0</v>
      </c>
      <c r="AK215" s="25">
        <v>0</v>
      </c>
      <c r="AL215" s="25">
        <v>0</v>
      </c>
      <c r="AM215" s="28">
        <v>0</v>
      </c>
      <c r="AN215" s="25">
        <v>0</v>
      </c>
      <c r="AO215" s="28">
        <v>0</v>
      </c>
      <c r="AP215" s="25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17"/>
    </row>
    <row r="216" spans="1:88" s="18" customFormat="1" ht="31.5" x14ac:dyDescent="0.25">
      <c r="A216" s="16" t="s">
        <v>195</v>
      </c>
      <c r="B216" s="29" t="s">
        <v>196</v>
      </c>
      <c r="C216" s="30" t="s">
        <v>104</v>
      </c>
      <c r="D216" s="28">
        <v>0</v>
      </c>
      <c r="E216" s="28">
        <f t="shared" ref="E216:J216" si="140">SUM(E217:E243)</f>
        <v>0.57999999999999996</v>
      </c>
      <c r="F216" s="28">
        <f t="shared" si="140"/>
        <v>0</v>
      </c>
      <c r="G216" s="28">
        <f t="shared" si="140"/>
        <v>6.016</v>
      </c>
      <c r="H216" s="28">
        <f t="shared" si="140"/>
        <v>0</v>
      </c>
      <c r="I216" s="28">
        <f t="shared" si="140"/>
        <v>0</v>
      </c>
      <c r="J216" s="28">
        <f t="shared" si="140"/>
        <v>0</v>
      </c>
      <c r="K216" s="28">
        <v>0</v>
      </c>
      <c r="L216" s="28">
        <f t="shared" ref="L216:Q216" si="141">SUM(L217:L243)</f>
        <v>0.57999999999999996</v>
      </c>
      <c r="M216" s="28">
        <f t="shared" si="141"/>
        <v>0</v>
      </c>
      <c r="N216" s="28">
        <f t="shared" si="141"/>
        <v>4.9290000000000003</v>
      </c>
      <c r="O216" s="28">
        <f t="shared" si="141"/>
        <v>0</v>
      </c>
      <c r="P216" s="28">
        <f t="shared" si="141"/>
        <v>0</v>
      </c>
      <c r="Q216" s="28">
        <f t="shared" si="141"/>
        <v>0</v>
      </c>
      <c r="R216" s="28">
        <v>0</v>
      </c>
      <c r="S216" s="28">
        <f t="shared" ref="S216:X216" si="142">SUM(S217:S243)</f>
        <v>0.67</v>
      </c>
      <c r="T216" s="28">
        <f t="shared" si="142"/>
        <v>0</v>
      </c>
      <c r="U216" s="28">
        <f t="shared" si="142"/>
        <v>0.97500000000000009</v>
      </c>
      <c r="V216" s="28">
        <f t="shared" si="142"/>
        <v>0</v>
      </c>
      <c r="W216" s="28">
        <f t="shared" si="142"/>
        <v>0</v>
      </c>
      <c r="X216" s="28">
        <f t="shared" si="142"/>
        <v>0</v>
      </c>
      <c r="Y216" s="28">
        <v>0</v>
      </c>
      <c r="Z216" s="28">
        <f t="shared" ref="Z216:AE216" si="143">SUM(Z217:Z243)</f>
        <v>0.67</v>
      </c>
      <c r="AA216" s="28">
        <f t="shared" si="143"/>
        <v>0</v>
      </c>
      <c r="AB216" s="28">
        <f t="shared" si="143"/>
        <v>1.046</v>
      </c>
      <c r="AC216" s="28">
        <f t="shared" si="143"/>
        <v>0</v>
      </c>
      <c r="AD216" s="28">
        <f t="shared" si="143"/>
        <v>0</v>
      </c>
      <c r="AE216" s="28">
        <f t="shared" si="143"/>
        <v>0</v>
      </c>
      <c r="AF216" s="28">
        <v>0</v>
      </c>
      <c r="AG216" s="28">
        <f t="shared" ref="AG216:AL216" si="144">SUM(AG217:AG243)</f>
        <v>0</v>
      </c>
      <c r="AH216" s="28">
        <f t="shared" si="144"/>
        <v>0</v>
      </c>
      <c r="AI216" s="28">
        <f t="shared" si="144"/>
        <v>1.9849999999999999</v>
      </c>
      <c r="AJ216" s="28">
        <f t="shared" si="144"/>
        <v>0</v>
      </c>
      <c r="AK216" s="28">
        <f t="shared" si="144"/>
        <v>0</v>
      </c>
      <c r="AL216" s="28">
        <f t="shared" si="144"/>
        <v>0</v>
      </c>
      <c r="AM216" s="28">
        <v>0</v>
      </c>
      <c r="AN216" s="28">
        <f t="shared" ref="AN216:AS216" si="145">SUM(AN217:AN243)</f>
        <v>0</v>
      </c>
      <c r="AO216" s="28">
        <f t="shared" si="145"/>
        <v>0</v>
      </c>
      <c r="AP216" s="28">
        <f t="shared" si="145"/>
        <v>1.931</v>
      </c>
      <c r="AQ216" s="28">
        <f t="shared" si="145"/>
        <v>0</v>
      </c>
      <c r="AR216" s="28">
        <f t="shared" si="145"/>
        <v>0</v>
      </c>
      <c r="AS216" s="28">
        <f t="shared" si="145"/>
        <v>0</v>
      </c>
      <c r="AT216" s="28">
        <f>SUM(AT217:AT233)</f>
        <v>0</v>
      </c>
      <c r="AU216" s="28">
        <f t="shared" ref="AU216:AZ216" si="146">SUM(AU217:AU243)</f>
        <v>0</v>
      </c>
      <c r="AV216" s="28">
        <f t="shared" si="146"/>
        <v>0</v>
      </c>
      <c r="AW216" s="28">
        <f t="shared" si="146"/>
        <v>0</v>
      </c>
      <c r="AX216" s="28">
        <f t="shared" si="146"/>
        <v>0</v>
      </c>
      <c r="AY216" s="28">
        <f t="shared" si="146"/>
        <v>0</v>
      </c>
      <c r="AZ216" s="28">
        <f t="shared" si="146"/>
        <v>0</v>
      </c>
      <c r="BA216" s="28">
        <v>0</v>
      </c>
      <c r="BB216" s="28">
        <f t="shared" ref="BB216:BG216" si="147">SUM(BB217:BB243)</f>
        <v>2.0299999999999998</v>
      </c>
      <c r="BC216" s="28">
        <f t="shared" si="147"/>
        <v>0</v>
      </c>
      <c r="BD216" s="28">
        <f t="shared" si="147"/>
        <v>8.2710000000000008</v>
      </c>
      <c r="BE216" s="28">
        <f t="shared" si="147"/>
        <v>0</v>
      </c>
      <c r="BF216" s="28">
        <f t="shared" si="147"/>
        <v>0</v>
      </c>
      <c r="BG216" s="28">
        <f t="shared" si="147"/>
        <v>0</v>
      </c>
      <c r="BH216" s="28">
        <v>0</v>
      </c>
      <c r="BI216" s="28">
        <f t="shared" ref="BI216:BN216" si="148">SUM(BI217:BI243)</f>
        <v>0</v>
      </c>
      <c r="BJ216" s="28">
        <f t="shared" si="148"/>
        <v>0</v>
      </c>
      <c r="BK216" s="28">
        <f t="shared" si="148"/>
        <v>0</v>
      </c>
      <c r="BL216" s="28">
        <f t="shared" si="148"/>
        <v>0</v>
      </c>
      <c r="BM216" s="28">
        <f t="shared" si="148"/>
        <v>0</v>
      </c>
      <c r="BN216" s="28">
        <f t="shared" si="148"/>
        <v>0</v>
      </c>
      <c r="BO216" s="28">
        <v>0</v>
      </c>
      <c r="BP216" s="28">
        <f t="shared" ref="BP216:BU216" si="149">SUM(BP217:BP243)</f>
        <v>0</v>
      </c>
      <c r="BQ216" s="28">
        <f t="shared" si="149"/>
        <v>0</v>
      </c>
      <c r="BR216" s="28">
        <f t="shared" si="149"/>
        <v>0</v>
      </c>
      <c r="BS216" s="28">
        <f t="shared" si="149"/>
        <v>0</v>
      </c>
      <c r="BT216" s="28">
        <f t="shared" si="149"/>
        <v>0</v>
      </c>
      <c r="BU216" s="28">
        <f t="shared" si="149"/>
        <v>0</v>
      </c>
      <c r="BV216" s="28">
        <v>0</v>
      </c>
      <c r="BW216" s="28">
        <f t="shared" ref="BW216:CB216" si="150">SUM(BW217:BW243)</f>
        <v>0</v>
      </c>
      <c r="BX216" s="28">
        <f t="shared" si="150"/>
        <v>0</v>
      </c>
      <c r="BY216" s="28">
        <f t="shared" si="150"/>
        <v>0</v>
      </c>
      <c r="BZ216" s="28">
        <f t="shared" si="150"/>
        <v>0</v>
      </c>
      <c r="CA216" s="28">
        <f t="shared" si="150"/>
        <v>0</v>
      </c>
      <c r="CB216" s="28">
        <f t="shared" si="150"/>
        <v>0</v>
      </c>
      <c r="CC216" s="28">
        <v>0</v>
      </c>
      <c r="CD216" s="28">
        <f t="shared" ref="CD216:CI216" si="151">SUM(CD217:CD243)</f>
        <v>0</v>
      </c>
      <c r="CE216" s="28">
        <f t="shared" si="151"/>
        <v>0</v>
      </c>
      <c r="CF216" s="28">
        <f t="shared" si="151"/>
        <v>0</v>
      </c>
      <c r="CG216" s="28">
        <f t="shared" si="151"/>
        <v>0</v>
      </c>
      <c r="CH216" s="28">
        <f t="shared" si="151"/>
        <v>0</v>
      </c>
      <c r="CI216" s="28">
        <f t="shared" si="151"/>
        <v>0</v>
      </c>
      <c r="CJ216" s="17"/>
    </row>
    <row r="217" spans="1:88" s="18" customFormat="1" ht="63" x14ac:dyDescent="0.25">
      <c r="A217" s="16" t="s">
        <v>99</v>
      </c>
      <c r="B217" s="26" t="str">
        <f>[1]Лист1!B184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  <c r="C217" s="27" t="str">
        <f>[1]Лист1!C184</f>
        <v>L_ГИП_53</v>
      </c>
      <c r="D217" s="28">
        <v>3</v>
      </c>
      <c r="E217" s="28">
        <v>0</v>
      </c>
      <c r="F217" s="28">
        <v>0</v>
      </c>
      <c r="G217" s="28">
        <v>0.56999999999999995</v>
      </c>
      <c r="H217" s="28">
        <v>0</v>
      </c>
      <c r="I217" s="28">
        <v>0</v>
      </c>
      <c r="J217" s="28">
        <v>0</v>
      </c>
      <c r="K217" s="28" t="s">
        <v>221</v>
      </c>
      <c r="L217" s="28">
        <v>0</v>
      </c>
      <c r="M217" s="28">
        <v>0</v>
      </c>
      <c r="N217" s="28">
        <v>0.59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17"/>
    </row>
    <row r="218" spans="1:88" s="18" customFormat="1" ht="47.25" x14ac:dyDescent="0.25">
      <c r="A218" s="16">
        <f>A217+1</f>
        <v>2</v>
      </c>
      <c r="B218" s="26" t="str">
        <f>[1]Лист1!B185</f>
        <v>Строительство ВЛ-10кВ, ТП-160кВА мкр. Сахалин-2 в с. Красноусольский Гафурийского района РБ (ВЛ-10кВ 0,912км)</v>
      </c>
      <c r="C218" s="27" t="str">
        <f>[1]Лист1!C185</f>
        <v>L_ГИП_54</v>
      </c>
      <c r="D218" s="28">
        <v>4</v>
      </c>
      <c r="E218" s="28">
        <v>0.16</v>
      </c>
      <c r="F218" s="28">
        <v>0</v>
      </c>
      <c r="G218" s="28">
        <v>0.91200000000000003</v>
      </c>
      <c r="H218" s="28">
        <v>0</v>
      </c>
      <c r="I218" s="28">
        <v>0</v>
      </c>
      <c r="J218" s="28">
        <v>0</v>
      </c>
      <c r="K218" s="28">
        <v>3</v>
      </c>
      <c r="L218" s="28">
        <v>0.16</v>
      </c>
      <c r="M218" s="28">
        <v>0</v>
      </c>
      <c r="N218" s="28">
        <v>0.91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17"/>
    </row>
    <row r="219" spans="1:88" s="18" customFormat="1" ht="63" x14ac:dyDescent="0.25">
      <c r="A219" s="16">
        <f t="shared" ref="A219:A241" si="152">A218+1</f>
        <v>3</v>
      </c>
      <c r="B219" s="26" t="str">
        <f>[1]Лист1!B186</f>
        <v>Строительство ВЛ-10кВ, ВЛ-0,4кВ, ТП-160кВА мкр. Сабантуй в с. Красноусольский Гафурийского района РБ (ВЛ-10кВ 0,56км, ВЛ-0,4кВ 0,108км)</v>
      </c>
      <c r="C219" s="27" t="str">
        <f>[1]Лист1!C186</f>
        <v>L_ГИП_55</v>
      </c>
      <c r="D219" s="28">
        <v>4</v>
      </c>
      <c r="E219" s="28">
        <v>0.16</v>
      </c>
      <c r="F219" s="28">
        <v>0</v>
      </c>
      <c r="G219" s="28">
        <f>0.56+0.108</f>
        <v>0.66800000000000004</v>
      </c>
      <c r="H219" s="28">
        <v>0</v>
      </c>
      <c r="I219" s="28">
        <v>0</v>
      </c>
      <c r="J219" s="28">
        <v>0</v>
      </c>
      <c r="K219" s="28">
        <v>3</v>
      </c>
      <c r="L219" s="28">
        <v>0.16</v>
      </c>
      <c r="M219" s="28">
        <v>0</v>
      </c>
      <c r="N219" s="28">
        <v>1.05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0</v>
      </c>
      <c r="CJ219" s="17"/>
    </row>
    <row r="220" spans="1:88" s="18" customFormat="1" ht="63" x14ac:dyDescent="0.25">
      <c r="A220" s="16">
        <f t="shared" si="152"/>
        <v>4</v>
      </c>
      <c r="B220" s="26" t="str">
        <f>[1]Лист1!B187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  <c r="C220" s="27" t="str">
        <f>[1]Лист1!C187</f>
        <v>L_ГИП_56</v>
      </c>
      <c r="D220" s="28">
        <v>4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 t="s">
        <v>221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28">
        <v>0</v>
      </c>
      <c r="AW220" s="28">
        <v>0</v>
      </c>
      <c r="AX220" s="28">
        <v>0</v>
      </c>
      <c r="AY220" s="28">
        <v>0</v>
      </c>
      <c r="AZ220" s="28">
        <v>0</v>
      </c>
      <c r="BA220" s="28">
        <v>0</v>
      </c>
      <c r="BB220" s="28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0</v>
      </c>
      <c r="BH220" s="28">
        <v>0</v>
      </c>
      <c r="BI220" s="28">
        <v>0</v>
      </c>
      <c r="BJ220" s="28">
        <v>0</v>
      </c>
      <c r="BK220" s="28">
        <v>0</v>
      </c>
      <c r="BL220" s="28">
        <v>0</v>
      </c>
      <c r="BM220" s="28">
        <v>0</v>
      </c>
      <c r="BN220" s="28">
        <v>0</v>
      </c>
      <c r="BO220" s="28">
        <v>0</v>
      </c>
      <c r="BP220" s="28">
        <v>0</v>
      </c>
      <c r="BQ220" s="28">
        <v>0</v>
      </c>
      <c r="BR220" s="28">
        <v>0</v>
      </c>
      <c r="BS220" s="28">
        <v>0</v>
      </c>
      <c r="BT220" s="28">
        <v>0</v>
      </c>
      <c r="BU220" s="28">
        <v>0</v>
      </c>
      <c r="BV220" s="28">
        <v>0</v>
      </c>
      <c r="BW220" s="28">
        <v>0</v>
      </c>
      <c r="BX220" s="28">
        <v>0</v>
      </c>
      <c r="BY220" s="28">
        <v>0</v>
      </c>
      <c r="BZ220" s="28">
        <v>0</v>
      </c>
      <c r="CA220" s="28">
        <v>0</v>
      </c>
      <c r="CB220" s="28">
        <v>0</v>
      </c>
      <c r="CC220" s="28">
        <v>0</v>
      </c>
      <c r="CD220" s="28">
        <v>0</v>
      </c>
      <c r="CE220" s="28">
        <v>0</v>
      </c>
      <c r="CF220" s="28">
        <v>0</v>
      </c>
      <c r="CG220" s="28">
        <v>0</v>
      </c>
      <c r="CH220" s="28">
        <v>0</v>
      </c>
      <c r="CI220" s="28">
        <v>0</v>
      </c>
      <c r="CJ220" s="17"/>
    </row>
    <row r="221" spans="1:88" s="18" customFormat="1" ht="78.75" x14ac:dyDescent="0.25">
      <c r="A221" s="16">
        <f t="shared" si="152"/>
        <v>5</v>
      </c>
      <c r="B221" s="26" t="str">
        <f>[1]Лист1!B188</f>
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</c>
      <c r="C221" s="27" t="str">
        <f>[1]Лист1!C188</f>
        <v>L_ГИП_57</v>
      </c>
      <c r="D221" s="28">
        <v>4</v>
      </c>
      <c r="E221" s="28">
        <v>0.16</v>
      </c>
      <c r="F221" s="28">
        <v>0</v>
      </c>
      <c r="G221" s="28">
        <f>1.06+1.357</f>
        <v>2.4169999999999998</v>
      </c>
      <c r="H221" s="28">
        <v>0</v>
      </c>
      <c r="I221" s="28">
        <v>0</v>
      </c>
      <c r="J221" s="28">
        <v>0</v>
      </c>
      <c r="K221" s="28">
        <v>4</v>
      </c>
      <c r="L221" s="28">
        <v>0.16</v>
      </c>
      <c r="M221" s="28">
        <v>0</v>
      </c>
      <c r="N221" s="28">
        <v>0.93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17"/>
    </row>
    <row r="222" spans="1:88" s="18" customFormat="1" ht="63" x14ac:dyDescent="0.25">
      <c r="A222" s="16">
        <f t="shared" si="152"/>
        <v>6</v>
      </c>
      <c r="B222" s="26" t="str">
        <f>[1]Лист1!B189</f>
        <v>Строительство ВЛ-10кВ, ВЛ-0,4кВ, ТП-100кВА ул. 8 марта с. Шаран Шаранского района РБ (перевод нагрузки от ТП-8294, ВЛ-10кВ 0,022км, ВЛ-0,4кВ 1,427км</v>
      </c>
      <c r="C222" s="27" t="str">
        <f>[1]Лист1!C189</f>
        <v>L_ГИП_58</v>
      </c>
      <c r="D222" s="28">
        <v>2</v>
      </c>
      <c r="E222" s="28">
        <v>0.1</v>
      </c>
      <c r="F222" s="28">
        <v>0</v>
      </c>
      <c r="G222" s="28">
        <f>0.022+1.427</f>
        <v>1.4490000000000001</v>
      </c>
      <c r="H222" s="28">
        <v>0</v>
      </c>
      <c r="I222" s="28">
        <v>0</v>
      </c>
      <c r="J222" s="28">
        <v>0</v>
      </c>
      <c r="K222" s="28">
        <v>2</v>
      </c>
      <c r="L222" s="28">
        <v>0.1</v>
      </c>
      <c r="M222" s="28">
        <v>0</v>
      </c>
      <c r="N222" s="28">
        <f>0.022+1.427</f>
        <v>1.4490000000000001</v>
      </c>
      <c r="O222" s="28">
        <v>0</v>
      </c>
      <c r="P222" s="28">
        <v>0</v>
      </c>
      <c r="Q222" s="28">
        <v>0</v>
      </c>
      <c r="R222" s="28">
        <v>4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  <c r="AV222" s="28">
        <v>0</v>
      </c>
      <c r="AW222" s="28">
        <v>0</v>
      </c>
      <c r="AX222" s="28">
        <v>0</v>
      </c>
      <c r="AY222" s="28">
        <v>0</v>
      </c>
      <c r="AZ222" s="28">
        <v>0</v>
      </c>
      <c r="BA222" s="28">
        <v>0</v>
      </c>
      <c r="BB222" s="28">
        <v>0</v>
      </c>
      <c r="BC222" s="28">
        <v>0</v>
      </c>
      <c r="BD222" s="28">
        <v>0</v>
      </c>
      <c r="BE222" s="28">
        <v>0</v>
      </c>
      <c r="BF222" s="28">
        <v>0</v>
      </c>
      <c r="BG222" s="28">
        <v>0</v>
      </c>
      <c r="BH222" s="28">
        <v>0</v>
      </c>
      <c r="BI222" s="28">
        <v>0</v>
      </c>
      <c r="BJ222" s="28">
        <v>0</v>
      </c>
      <c r="BK222" s="28">
        <v>0</v>
      </c>
      <c r="BL222" s="28">
        <v>0</v>
      </c>
      <c r="BM222" s="28">
        <v>0</v>
      </c>
      <c r="BN222" s="28">
        <v>0</v>
      </c>
      <c r="BO222" s="28">
        <v>0</v>
      </c>
      <c r="BP222" s="28">
        <v>0</v>
      </c>
      <c r="BQ222" s="28">
        <v>0</v>
      </c>
      <c r="BR222" s="28">
        <v>0</v>
      </c>
      <c r="BS222" s="28">
        <v>0</v>
      </c>
      <c r="BT222" s="28">
        <v>0</v>
      </c>
      <c r="BU222" s="28">
        <v>0</v>
      </c>
      <c r="BV222" s="28">
        <v>0</v>
      </c>
      <c r="BW222" s="28">
        <v>0</v>
      </c>
      <c r="BX222" s="28">
        <v>0</v>
      </c>
      <c r="BY222" s="28">
        <v>0</v>
      </c>
      <c r="BZ222" s="28">
        <v>0</v>
      </c>
      <c r="CA222" s="28">
        <v>0</v>
      </c>
      <c r="CB222" s="28">
        <v>0</v>
      </c>
      <c r="CC222" s="28">
        <v>0</v>
      </c>
      <c r="CD222" s="28">
        <v>0</v>
      </c>
      <c r="CE222" s="28">
        <v>0</v>
      </c>
      <c r="CF222" s="28">
        <v>0</v>
      </c>
      <c r="CG222" s="28">
        <v>0</v>
      </c>
      <c r="CH222" s="28">
        <v>0</v>
      </c>
      <c r="CI222" s="28">
        <v>0</v>
      </c>
      <c r="CJ222" s="17"/>
    </row>
    <row r="223" spans="1:88" s="18" customFormat="1" ht="63" x14ac:dyDescent="0.25">
      <c r="A223" s="16">
        <f t="shared" si="152"/>
        <v>7</v>
      </c>
      <c r="B223" s="26" t="str">
        <f>[1]Лист1!B190</f>
        <v>Строительство РП с. Красноусольский Гафурийского района РБ (2 Этап - Строительство ВЛ-10кВ для электроснабжения проектируемой РП, 2022г.)</v>
      </c>
      <c r="C223" s="27" t="str">
        <f>[1]Лист1!C190</f>
        <v>M_ГИП_12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5">
        <v>0</v>
      </c>
      <c r="AB223" s="25">
        <v>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5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25">
        <v>0</v>
      </c>
      <c r="BJ223" s="25">
        <v>0</v>
      </c>
      <c r="BK223" s="25">
        <v>0</v>
      </c>
      <c r="BL223" s="25">
        <v>0</v>
      </c>
      <c r="BM223" s="25">
        <v>0</v>
      </c>
      <c r="BN223" s="25">
        <v>0</v>
      </c>
      <c r="BO223" s="25">
        <v>0</v>
      </c>
      <c r="BP223" s="25">
        <v>0</v>
      </c>
      <c r="BQ223" s="25">
        <v>0</v>
      </c>
      <c r="BR223" s="25">
        <v>0</v>
      </c>
      <c r="BS223" s="25">
        <v>0</v>
      </c>
      <c r="BT223" s="25">
        <v>0</v>
      </c>
      <c r="BU223" s="25">
        <v>0</v>
      </c>
      <c r="BV223" s="25">
        <v>0</v>
      </c>
      <c r="BW223" s="25">
        <v>0</v>
      </c>
      <c r="BX223" s="25">
        <v>0</v>
      </c>
      <c r="BY223" s="25">
        <v>0</v>
      </c>
      <c r="BZ223" s="25">
        <v>0</v>
      </c>
      <c r="CA223" s="25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17"/>
    </row>
    <row r="224" spans="1:88" s="18" customFormat="1" ht="63" x14ac:dyDescent="0.25">
      <c r="A224" s="16">
        <f t="shared" si="152"/>
        <v>8</v>
      </c>
      <c r="B224" s="26" t="str">
        <f>[1]Лист1!B191</f>
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</c>
      <c r="C224" s="27" t="str">
        <f>[1]Лист1!C191</f>
        <v>M_ГИП_13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5">
        <v>0</v>
      </c>
      <c r="AT224" s="25">
        <v>0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25">
        <v>0</v>
      </c>
      <c r="BJ224" s="25">
        <v>0</v>
      </c>
      <c r="BK224" s="25">
        <v>0</v>
      </c>
      <c r="BL224" s="25">
        <v>0</v>
      </c>
      <c r="BM224" s="25">
        <v>0</v>
      </c>
      <c r="BN224" s="25">
        <v>0</v>
      </c>
      <c r="BO224" s="25">
        <v>0</v>
      </c>
      <c r="BP224" s="25">
        <v>0</v>
      </c>
      <c r="BQ224" s="25">
        <v>0</v>
      </c>
      <c r="BR224" s="25">
        <v>0</v>
      </c>
      <c r="BS224" s="25">
        <v>0</v>
      </c>
      <c r="BT224" s="25">
        <v>0</v>
      </c>
      <c r="BU224" s="25">
        <v>0</v>
      </c>
      <c r="BV224" s="25">
        <v>0</v>
      </c>
      <c r="BW224" s="25">
        <v>0</v>
      </c>
      <c r="BX224" s="25">
        <v>0</v>
      </c>
      <c r="BY224" s="25">
        <v>0</v>
      </c>
      <c r="BZ224" s="25">
        <v>0</v>
      </c>
      <c r="CA224" s="25">
        <v>0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17"/>
    </row>
    <row r="225" spans="1:88" s="18" customFormat="1" ht="47.25" x14ac:dyDescent="0.25">
      <c r="A225" s="16">
        <f t="shared" si="152"/>
        <v>9</v>
      </c>
      <c r="B225" s="26" t="str">
        <f>[1]Лист1!B192</f>
        <v>Строительство КЛ-6кВ Л-5044 Ф-11 ПС "ЗЖБК" г. Мелеуз Мелеузовского района РБ (прокладка резервного кабеля 0,14км)</v>
      </c>
      <c r="C225" s="27" t="str">
        <f>[1]Лист1!C192</f>
        <v>M_ГИП_5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4</v>
      </c>
      <c r="S225" s="25">
        <v>0</v>
      </c>
      <c r="T225" s="25">
        <v>0</v>
      </c>
      <c r="U225" s="25">
        <v>0.14000000000000001</v>
      </c>
      <c r="V225" s="25">
        <v>0</v>
      </c>
      <c r="W225" s="25">
        <v>0</v>
      </c>
      <c r="X225" s="25">
        <v>0</v>
      </c>
      <c r="Y225" s="25">
        <v>3</v>
      </c>
      <c r="Z225" s="25">
        <v>0</v>
      </c>
      <c r="AA225" s="25">
        <v>0</v>
      </c>
      <c r="AB225" s="25">
        <v>0.14199999999999999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5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25">
        <v>0</v>
      </c>
      <c r="BJ225" s="25">
        <v>0</v>
      </c>
      <c r="BK225" s="25">
        <v>0</v>
      </c>
      <c r="BL225" s="25">
        <v>0</v>
      </c>
      <c r="BM225" s="25">
        <v>0</v>
      </c>
      <c r="BN225" s="25">
        <v>0</v>
      </c>
      <c r="BO225" s="25">
        <v>0</v>
      </c>
      <c r="BP225" s="25">
        <v>0</v>
      </c>
      <c r="BQ225" s="25">
        <v>0</v>
      </c>
      <c r="BR225" s="25">
        <v>0</v>
      </c>
      <c r="BS225" s="25">
        <v>0</v>
      </c>
      <c r="BT225" s="25">
        <v>0</v>
      </c>
      <c r="BU225" s="25">
        <v>0</v>
      </c>
      <c r="BV225" s="25">
        <v>0</v>
      </c>
      <c r="BW225" s="25">
        <v>0</v>
      </c>
      <c r="BX225" s="25">
        <v>0</v>
      </c>
      <c r="BY225" s="25">
        <v>0</v>
      </c>
      <c r="BZ225" s="25">
        <v>0</v>
      </c>
      <c r="CA225" s="25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17"/>
    </row>
    <row r="226" spans="1:88" s="18" customFormat="1" ht="48" customHeight="1" x14ac:dyDescent="0.25">
      <c r="A226" s="16">
        <f t="shared" si="152"/>
        <v>10</v>
      </c>
      <c r="B226" s="26" t="str">
        <f>[1]Лист1!B193</f>
        <v>Строительство ВЛ-0,4кВ, установка двух ТП-160кВА с. Старосубхангулово  Бурзянского района РБ (ВЛ-0,4кВ 0,396км)</v>
      </c>
      <c r="C226" s="27" t="str">
        <f>[1]Лист1!C193</f>
        <v>M_ГИП_46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3</v>
      </c>
      <c r="S226" s="25">
        <v>0.32</v>
      </c>
      <c r="T226" s="25">
        <v>0</v>
      </c>
      <c r="U226" s="25">
        <v>0.39600000000000002</v>
      </c>
      <c r="V226" s="25">
        <v>0</v>
      </c>
      <c r="W226" s="25">
        <v>0</v>
      </c>
      <c r="X226" s="25">
        <v>0</v>
      </c>
      <c r="Y226" s="25">
        <v>3</v>
      </c>
      <c r="Z226" s="25">
        <v>0.32</v>
      </c>
      <c r="AA226" s="25">
        <v>0</v>
      </c>
      <c r="AB226" s="25">
        <v>0.39600000000000002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25">
        <v>0</v>
      </c>
      <c r="BJ226" s="25">
        <v>0</v>
      </c>
      <c r="BK226" s="25">
        <v>0</v>
      </c>
      <c r="BL226" s="25">
        <v>0</v>
      </c>
      <c r="BM226" s="25">
        <v>0</v>
      </c>
      <c r="BN226" s="25">
        <v>0</v>
      </c>
      <c r="BO226" s="25">
        <v>0</v>
      </c>
      <c r="BP226" s="25">
        <v>0</v>
      </c>
      <c r="BQ226" s="25">
        <v>0</v>
      </c>
      <c r="BR226" s="25">
        <v>0</v>
      </c>
      <c r="BS226" s="25">
        <v>0</v>
      </c>
      <c r="BT226" s="25">
        <v>0</v>
      </c>
      <c r="BU226" s="25">
        <v>0</v>
      </c>
      <c r="BV226" s="25">
        <v>0</v>
      </c>
      <c r="BW226" s="25">
        <v>0</v>
      </c>
      <c r="BX226" s="25">
        <v>0</v>
      </c>
      <c r="BY226" s="25">
        <v>0</v>
      </c>
      <c r="BZ226" s="25">
        <v>0</v>
      </c>
      <c r="CA226" s="25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17"/>
    </row>
    <row r="227" spans="1:88" s="18" customFormat="1" ht="47.25" x14ac:dyDescent="0.25">
      <c r="A227" s="16">
        <f t="shared" si="152"/>
        <v>11</v>
      </c>
      <c r="B227" s="26" t="str">
        <f>[1]Лист1!B194</f>
        <v>Строительство ВЛ-0,4кВ Л-4 ТП-2593 с. Санатория Глуховского Белебеевского района РБ (ВЛ-0,4кВ 0,220 км)</v>
      </c>
      <c r="C227" s="27" t="str">
        <f>[1]Лист1!C194</f>
        <v>M_ГИП_47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1</v>
      </c>
      <c r="S227" s="25">
        <v>0</v>
      </c>
      <c r="T227" s="25">
        <v>0</v>
      </c>
      <c r="U227" s="25">
        <v>0.22</v>
      </c>
      <c r="V227" s="25">
        <v>0</v>
      </c>
      <c r="W227" s="25">
        <v>0</v>
      </c>
      <c r="X227" s="25">
        <v>0</v>
      </c>
      <c r="Y227" s="25">
        <v>1</v>
      </c>
      <c r="Z227" s="25">
        <v>0</v>
      </c>
      <c r="AA227" s="25">
        <v>0</v>
      </c>
      <c r="AB227" s="25">
        <v>0.22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25">
        <v>0</v>
      </c>
      <c r="BJ227" s="25">
        <v>0</v>
      </c>
      <c r="BK227" s="25">
        <v>0</v>
      </c>
      <c r="BL227" s="25">
        <v>0</v>
      </c>
      <c r="BM227" s="25">
        <v>0</v>
      </c>
      <c r="BN227" s="25">
        <v>0</v>
      </c>
      <c r="BO227" s="25">
        <v>0</v>
      </c>
      <c r="BP227" s="25">
        <v>0</v>
      </c>
      <c r="BQ227" s="25">
        <v>0</v>
      </c>
      <c r="BR227" s="25">
        <v>0</v>
      </c>
      <c r="BS227" s="25">
        <v>0</v>
      </c>
      <c r="BT227" s="25">
        <v>0</v>
      </c>
      <c r="BU227" s="25">
        <v>0</v>
      </c>
      <c r="BV227" s="25">
        <v>0</v>
      </c>
      <c r="BW227" s="25">
        <v>0</v>
      </c>
      <c r="BX227" s="25">
        <v>0</v>
      </c>
      <c r="BY227" s="25">
        <v>0</v>
      </c>
      <c r="BZ227" s="25">
        <v>0</v>
      </c>
      <c r="CA227" s="25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17"/>
    </row>
    <row r="228" spans="1:88" s="18" customFormat="1" ht="63" x14ac:dyDescent="0.25">
      <c r="A228" s="16">
        <f t="shared" si="152"/>
        <v>12</v>
      </c>
      <c r="B228" s="26" t="str">
        <f>[1]Лист1!B195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C228" s="27" t="str">
        <f>[1]Лист1!C195</f>
        <v>M_ГИП_48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2</v>
      </c>
      <c r="S228" s="25">
        <v>0.25</v>
      </c>
      <c r="T228" s="25">
        <v>0</v>
      </c>
      <c r="U228" s="25">
        <v>0.189</v>
      </c>
      <c r="V228" s="25">
        <v>0</v>
      </c>
      <c r="W228" s="25">
        <v>0</v>
      </c>
      <c r="X228" s="25">
        <v>0</v>
      </c>
      <c r="Y228" s="25">
        <v>2</v>
      </c>
      <c r="Z228" s="25">
        <v>0.25</v>
      </c>
      <c r="AA228" s="25">
        <v>0</v>
      </c>
      <c r="AB228" s="25">
        <v>0.189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25">
        <v>0</v>
      </c>
      <c r="BJ228" s="25">
        <v>0</v>
      </c>
      <c r="BK228" s="25">
        <v>0</v>
      </c>
      <c r="BL228" s="25">
        <v>0</v>
      </c>
      <c r="BM228" s="25">
        <v>0</v>
      </c>
      <c r="BN228" s="25">
        <v>0</v>
      </c>
      <c r="BO228" s="25">
        <v>0</v>
      </c>
      <c r="BP228" s="25">
        <v>0</v>
      </c>
      <c r="BQ228" s="25">
        <v>0</v>
      </c>
      <c r="BR228" s="25">
        <v>0</v>
      </c>
      <c r="BS228" s="25">
        <v>0</v>
      </c>
      <c r="BT228" s="25">
        <v>0</v>
      </c>
      <c r="BU228" s="25">
        <v>0</v>
      </c>
      <c r="BV228" s="25">
        <v>0</v>
      </c>
      <c r="BW228" s="25">
        <v>0</v>
      </c>
      <c r="BX228" s="25">
        <v>0</v>
      </c>
      <c r="BY228" s="25">
        <v>0</v>
      </c>
      <c r="BZ228" s="25">
        <v>0</v>
      </c>
      <c r="CA228" s="25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17"/>
    </row>
    <row r="229" spans="1:88" s="18" customFormat="1" ht="110.25" x14ac:dyDescent="0.25">
      <c r="A229" s="16">
        <f t="shared" si="152"/>
        <v>13</v>
      </c>
      <c r="B229" s="26" t="str">
        <f>[1]Лист1!B196</f>
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</c>
      <c r="C229" s="27" t="str">
        <f>[1]Лист1!C196</f>
        <v>M_ГИП_50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4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4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25">
        <v>0</v>
      </c>
      <c r="BJ229" s="25">
        <v>0</v>
      </c>
      <c r="BK229" s="25">
        <v>0</v>
      </c>
      <c r="BL229" s="25">
        <v>0</v>
      </c>
      <c r="BM229" s="25">
        <v>0</v>
      </c>
      <c r="BN229" s="25">
        <v>0</v>
      </c>
      <c r="BO229" s="25">
        <v>0</v>
      </c>
      <c r="BP229" s="25">
        <v>0</v>
      </c>
      <c r="BQ229" s="25">
        <v>0</v>
      </c>
      <c r="BR229" s="25">
        <v>0</v>
      </c>
      <c r="BS229" s="25">
        <v>0</v>
      </c>
      <c r="BT229" s="25">
        <v>0</v>
      </c>
      <c r="BU229" s="25">
        <v>0</v>
      </c>
      <c r="BV229" s="25">
        <v>0</v>
      </c>
      <c r="BW229" s="25">
        <v>0</v>
      </c>
      <c r="BX229" s="25">
        <v>0</v>
      </c>
      <c r="BY229" s="25">
        <v>0</v>
      </c>
      <c r="BZ229" s="25">
        <v>0</v>
      </c>
      <c r="CA229" s="25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17"/>
    </row>
    <row r="230" spans="1:88" s="18" customFormat="1" ht="63" x14ac:dyDescent="0.25">
      <c r="A230" s="16">
        <f t="shared" si="152"/>
        <v>14</v>
      </c>
      <c r="B230" s="26" t="str">
        <f>[1]Лист1!B197</f>
        <v xml:space="preserve">Строительство ВЛ-10кВ, установка доп. ТП-100кВА с. Магинск Караидельского района РБ (ВЛ-10кВ 0,03км, перевод нагрузки на новое ТП-100кВА) </v>
      </c>
      <c r="C230" s="27" t="str">
        <f>[1]Лист1!C197</f>
        <v>M_ГИП_20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3</v>
      </c>
      <c r="S230" s="25">
        <v>0.1</v>
      </c>
      <c r="T230" s="25">
        <v>0</v>
      </c>
      <c r="U230" s="25">
        <v>0.03</v>
      </c>
      <c r="V230" s="25">
        <v>0</v>
      </c>
      <c r="W230" s="25">
        <v>0</v>
      </c>
      <c r="X230" s="25">
        <v>0</v>
      </c>
      <c r="Y230" s="25">
        <v>3</v>
      </c>
      <c r="Z230" s="25">
        <v>0.1</v>
      </c>
      <c r="AA230" s="25">
        <v>0</v>
      </c>
      <c r="AB230" s="25">
        <v>9.9000000000000005E-2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25">
        <v>0</v>
      </c>
      <c r="BJ230" s="25">
        <v>0</v>
      </c>
      <c r="BK230" s="25">
        <v>0</v>
      </c>
      <c r="BL230" s="25">
        <v>0</v>
      </c>
      <c r="BM230" s="25">
        <v>0</v>
      </c>
      <c r="BN230" s="25">
        <v>0</v>
      </c>
      <c r="BO230" s="25">
        <v>0</v>
      </c>
      <c r="BP230" s="25">
        <v>0</v>
      </c>
      <c r="BQ230" s="25">
        <v>0</v>
      </c>
      <c r="BR230" s="25">
        <v>0</v>
      </c>
      <c r="BS230" s="25">
        <v>0</v>
      </c>
      <c r="BT230" s="25">
        <v>0</v>
      </c>
      <c r="BU230" s="25">
        <v>0</v>
      </c>
      <c r="BV230" s="25">
        <v>0</v>
      </c>
      <c r="BW230" s="25">
        <v>0</v>
      </c>
      <c r="BX230" s="25">
        <v>0</v>
      </c>
      <c r="BY230" s="25">
        <v>0</v>
      </c>
      <c r="BZ230" s="25">
        <v>0</v>
      </c>
      <c r="CA230" s="25">
        <v>0</v>
      </c>
      <c r="CB230" s="25">
        <v>0</v>
      </c>
      <c r="CC230" s="25">
        <v>0</v>
      </c>
      <c r="CD230" s="25">
        <v>0</v>
      </c>
      <c r="CE230" s="25">
        <v>0</v>
      </c>
      <c r="CF230" s="25">
        <v>0</v>
      </c>
      <c r="CG230" s="25">
        <v>0</v>
      </c>
      <c r="CH230" s="25">
        <v>0</v>
      </c>
      <c r="CI230" s="25">
        <v>0</v>
      </c>
      <c r="CJ230" s="17"/>
    </row>
    <row r="231" spans="1:88" s="18" customFormat="1" ht="31.5" x14ac:dyDescent="0.25">
      <c r="A231" s="16">
        <f t="shared" si="152"/>
        <v>15</v>
      </c>
      <c r="B231" s="46" t="s">
        <v>279</v>
      </c>
      <c r="C231" s="27" t="str">
        <f>[1]Лист1!C198</f>
        <v>ЭN_ГИП_18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4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4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1</v>
      </c>
      <c r="BB231" s="25">
        <v>0</v>
      </c>
      <c r="BC231" s="25">
        <v>0</v>
      </c>
      <c r="BD231" s="25">
        <v>0.6</v>
      </c>
      <c r="BE231" s="25">
        <v>0</v>
      </c>
      <c r="BF231" s="25">
        <v>0</v>
      </c>
      <c r="BG231" s="25">
        <v>0</v>
      </c>
      <c r="BH231" s="25">
        <v>0</v>
      </c>
      <c r="BI231" s="25">
        <v>0</v>
      </c>
      <c r="BJ231" s="25">
        <v>0</v>
      </c>
      <c r="BK231" s="25">
        <v>0</v>
      </c>
      <c r="BL231" s="25">
        <v>0</v>
      </c>
      <c r="BM231" s="25">
        <v>0</v>
      </c>
      <c r="BN231" s="25">
        <v>0</v>
      </c>
      <c r="BO231" s="25">
        <v>0</v>
      </c>
      <c r="BP231" s="25">
        <v>0</v>
      </c>
      <c r="BQ231" s="25">
        <v>0</v>
      </c>
      <c r="BR231" s="25">
        <v>0</v>
      </c>
      <c r="BS231" s="25">
        <v>0</v>
      </c>
      <c r="BT231" s="25">
        <v>0</v>
      </c>
      <c r="BU231" s="25">
        <v>0</v>
      </c>
      <c r="BV231" s="25">
        <v>0</v>
      </c>
      <c r="BW231" s="25">
        <v>0</v>
      </c>
      <c r="BX231" s="25">
        <v>0</v>
      </c>
      <c r="BY231" s="25">
        <v>0</v>
      </c>
      <c r="BZ231" s="25">
        <v>0</v>
      </c>
      <c r="CA231" s="25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17"/>
    </row>
    <row r="232" spans="1:88" s="18" customFormat="1" ht="47.25" x14ac:dyDescent="0.25">
      <c r="A232" s="16">
        <f t="shared" si="152"/>
        <v>16</v>
      </c>
      <c r="B232" s="26" t="str">
        <f>[1]Лист1!B199</f>
        <v>Строительство ВКЛ-10кВ в СНТ "Родник " Иглинского района РБ (КЛ-10кВ 0,523км, ВЛ-10кВ 1,462км)</v>
      </c>
      <c r="C232" s="27" t="str">
        <f>[1]Лист1!C199</f>
        <v>N_ГИП_19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4</v>
      </c>
      <c r="AG232" s="25">
        <v>0</v>
      </c>
      <c r="AH232" s="25">
        <v>0</v>
      </c>
      <c r="AI232" s="25">
        <f>0.523+1.462</f>
        <v>1.9849999999999999</v>
      </c>
      <c r="AJ232" s="25">
        <v>0</v>
      </c>
      <c r="AK232" s="25">
        <v>0</v>
      </c>
      <c r="AL232" s="25">
        <v>0</v>
      </c>
      <c r="AM232" s="25">
        <v>4</v>
      </c>
      <c r="AN232" s="25">
        <v>0</v>
      </c>
      <c r="AO232" s="25">
        <v>0</v>
      </c>
      <c r="AP232" s="25">
        <v>1.931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25">
        <v>0</v>
      </c>
      <c r="BJ232" s="25">
        <v>0</v>
      </c>
      <c r="BK232" s="25">
        <v>0</v>
      </c>
      <c r="BL232" s="25">
        <v>0</v>
      </c>
      <c r="BM232" s="25">
        <v>0</v>
      </c>
      <c r="BN232" s="25">
        <v>0</v>
      </c>
      <c r="BO232" s="25">
        <v>0</v>
      </c>
      <c r="BP232" s="25">
        <v>0</v>
      </c>
      <c r="BQ232" s="25">
        <v>0</v>
      </c>
      <c r="BR232" s="25">
        <v>0</v>
      </c>
      <c r="BS232" s="25">
        <v>0</v>
      </c>
      <c r="BT232" s="25">
        <v>0</v>
      </c>
      <c r="BU232" s="25">
        <v>0</v>
      </c>
      <c r="BV232" s="25">
        <v>0</v>
      </c>
      <c r="BW232" s="25">
        <v>0</v>
      </c>
      <c r="BX232" s="25">
        <v>0</v>
      </c>
      <c r="BY232" s="25">
        <v>0</v>
      </c>
      <c r="BZ232" s="25">
        <v>0</v>
      </c>
      <c r="CA232" s="25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17"/>
    </row>
    <row r="233" spans="1:88" s="18" customFormat="1" ht="47.25" x14ac:dyDescent="0.25">
      <c r="A233" s="16">
        <f t="shared" si="152"/>
        <v>17</v>
      </c>
      <c r="B233" s="44" t="s">
        <v>280</v>
      </c>
      <c r="C233" s="27" t="str">
        <f>[1]Лист1!C200</f>
        <v>N_ГИП_20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4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4</v>
      </c>
      <c r="AN233" s="25"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1</v>
      </c>
      <c r="BB233" s="25">
        <v>0.25</v>
      </c>
      <c r="BC233" s="25">
        <v>0</v>
      </c>
      <c r="BD233" s="25">
        <v>0.114</v>
      </c>
      <c r="BE233" s="25">
        <v>0</v>
      </c>
      <c r="BF233" s="25">
        <v>0</v>
      </c>
      <c r="BG233" s="25">
        <v>0</v>
      </c>
      <c r="BH233" s="25">
        <v>0</v>
      </c>
      <c r="BI233" s="25">
        <v>0</v>
      </c>
      <c r="BJ233" s="25">
        <v>0</v>
      </c>
      <c r="BK233" s="25">
        <v>0</v>
      </c>
      <c r="BL233" s="25">
        <v>0</v>
      </c>
      <c r="BM233" s="25">
        <v>0</v>
      </c>
      <c r="BN233" s="25">
        <v>0</v>
      </c>
      <c r="BO233" s="25">
        <v>0</v>
      </c>
      <c r="BP233" s="25">
        <v>0</v>
      </c>
      <c r="BQ233" s="25">
        <v>0</v>
      </c>
      <c r="BR233" s="25">
        <v>0</v>
      </c>
      <c r="BS233" s="25">
        <v>0</v>
      </c>
      <c r="BT233" s="25">
        <v>0</v>
      </c>
      <c r="BU233" s="25">
        <v>0</v>
      </c>
      <c r="BV233" s="25">
        <v>0</v>
      </c>
      <c r="BW233" s="25">
        <v>0</v>
      </c>
      <c r="BX233" s="25">
        <v>0</v>
      </c>
      <c r="BY233" s="25">
        <v>0</v>
      </c>
      <c r="BZ233" s="25">
        <v>0</v>
      </c>
      <c r="CA233" s="25">
        <v>0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17"/>
    </row>
    <row r="234" spans="1:88" s="18" customFormat="1" ht="47.25" x14ac:dyDescent="0.25">
      <c r="A234" s="16" t="s">
        <v>331</v>
      </c>
      <c r="B234" s="37" t="s">
        <v>281</v>
      </c>
      <c r="C234" s="38" t="s">
        <v>282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1</v>
      </c>
      <c r="BB234" s="25">
        <v>0</v>
      </c>
      <c r="BC234" s="25">
        <v>0</v>
      </c>
      <c r="BD234" s="25">
        <v>0.55000000000000004</v>
      </c>
      <c r="BE234" s="25">
        <v>0</v>
      </c>
      <c r="BF234" s="25">
        <v>0</v>
      </c>
      <c r="BG234" s="25">
        <v>0</v>
      </c>
      <c r="BH234" s="25">
        <v>0</v>
      </c>
      <c r="BI234" s="25">
        <v>0</v>
      </c>
      <c r="BJ234" s="25">
        <v>0</v>
      </c>
      <c r="BK234" s="25">
        <v>0</v>
      </c>
      <c r="BL234" s="25">
        <v>0</v>
      </c>
      <c r="BM234" s="25">
        <v>0</v>
      </c>
      <c r="BN234" s="25">
        <v>0</v>
      </c>
      <c r="BO234" s="25">
        <v>0</v>
      </c>
      <c r="BP234" s="25">
        <v>0</v>
      </c>
      <c r="BQ234" s="25">
        <v>0</v>
      </c>
      <c r="BR234" s="25">
        <v>0</v>
      </c>
      <c r="BS234" s="25">
        <v>0</v>
      </c>
      <c r="BT234" s="25">
        <v>0</v>
      </c>
      <c r="BU234" s="25">
        <v>0</v>
      </c>
      <c r="BV234" s="25">
        <v>0</v>
      </c>
      <c r="BW234" s="25">
        <v>0</v>
      </c>
      <c r="BX234" s="25">
        <v>0</v>
      </c>
      <c r="BY234" s="25">
        <v>0</v>
      </c>
      <c r="BZ234" s="25">
        <v>0</v>
      </c>
      <c r="CA234" s="25">
        <v>0</v>
      </c>
      <c r="CB234" s="25">
        <v>0</v>
      </c>
      <c r="CC234" s="25">
        <v>0</v>
      </c>
      <c r="CD234" s="25">
        <v>0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17"/>
    </row>
    <row r="235" spans="1:88" s="18" customFormat="1" ht="63" x14ac:dyDescent="0.25">
      <c r="A235" s="16">
        <f t="shared" si="152"/>
        <v>19</v>
      </c>
      <c r="B235" s="42" t="s">
        <v>283</v>
      </c>
      <c r="C235" s="38" t="s">
        <v>284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2</v>
      </c>
      <c r="BB235" s="25">
        <v>0.25</v>
      </c>
      <c r="BC235" s="25">
        <v>0</v>
      </c>
      <c r="BD235" s="25">
        <v>0.65</v>
      </c>
      <c r="BE235" s="25">
        <v>0</v>
      </c>
      <c r="BF235" s="25">
        <v>0</v>
      </c>
      <c r="BG235" s="25">
        <v>0</v>
      </c>
      <c r="BH235" s="25">
        <v>0</v>
      </c>
      <c r="BI235" s="25">
        <v>0</v>
      </c>
      <c r="BJ235" s="25">
        <v>0</v>
      </c>
      <c r="BK235" s="25">
        <v>0</v>
      </c>
      <c r="BL235" s="25">
        <v>0</v>
      </c>
      <c r="BM235" s="25">
        <v>0</v>
      </c>
      <c r="BN235" s="25">
        <v>0</v>
      </c>
      <c r="BO235" s="25">
        <v>0</v>
      </c>
      <c r="BP235" s="25">
        <v>0</v>
      </c>
      <c r="BQ235" s="25">
        <v>0</v>
      </c>
      <c r="BR235" s="25">
        <v>0</v>
      </c>
      <c r="BS235" s="25">
        <v>0</v>
      </c>
      <c r="BT235" s="25">
        <v>0</v>
      </c>
      <c r="BU235" s="25">
        <v>0</v>
      </c>
      <c r="BV235" s="25">
        <v>0</v>
      </c>
      <c r="BW235" s="25">
        <v>0</v>
      </c>
      <c r="BX235" s="25">
        <v>0</v>
      </c>
      <c r="BY235" s="25">
        <v>0</v>
      </c>
      <c r="BZ235" s="25">
        <v>0</v>
      </c>
      <c r="CA235" s="25">
        <v>0</v>
      </c>
      <c r="CB235" s="25">
        <v>0</v>
      </c>
      <c r="CC235" s="25">
        <v>0</v>
      </c>
      <c r="CD235" s="25">
        <v>0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17"/>
    </row>
    <row r="236" spans="1:88" s="18" customFormat="1" ht="47.25" x14ac:dyDescent="0.25">
      <c r="A236" s="16" t="s">
        <v>333</v>
      </c>
      <c r="B236" s="42" t="s">
        <v>285</v>
      </c>
      <c r="C236" s="38" t="s">
        <v>286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4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25">
        <v>0</v>
      </c>
      <c r="BJ236" s="25">
        <v>0</v>
      </c>
      <c r="BK236" s="25">
        <v>0</v>
      </c>
      <c r="BL236" s="25">
        <v>0</v>
      </c>
      <c r="BM236" s="25">
        <v>0</v>
      </c>
      <c r="BN236" s="25">
        <v>0</v>
      </c>
      <c r="BO236" s="25">
        <v>0</v>
      </c>
      <c r="BP236" s="25">
        <v>0</v>
      </c>
      <c r="BQ236" s="25">
        <v>0</v>
      </c>
      <c r="BR236" s="25">
        <v>0</v>
      </c>
      <c r="BS236" s="25">
        <v>0</v>
      </c>
      <c r="BT236" s="25">
        <v>0</v>
      </c>
      <c r="BU236" s="25">
        <v>0</v>
      </c>
      <c r="BV236" s="25">
        <v>0</v>
      </c>
      <c r="BW236" s="25">
        <v>0</v>
      </c>
      <c r="BX236" s="25">
        <v>0</v>
      </c>
      <c r="BY236" s="25">
        <v>0</v>
      </c>
      <c r="BZ236" s="25">
        <v>0</v>
      </c>
      <c r="CA236" s="25">
        <v>0</v>
      </c>
      <c r="CB236" s="25">
        <v>0</v>
      </c>
      <c r="CC236" s="25">
        <v>0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17"/>
    </row>
    <row r="237" spans="1:88" s="18" customFormat="1" ht="47.25" x14ac:dyDescent="0.25">
      <c r="A237" s="16">
        <f t="shared" si="152"/>
        <v>21</v>
      </c>
      <c r="B237" s="45" t="s">
        <v>287</v>
      </c>
      <c r="C237" s="38" t="s">
        <v>288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2</v>
      </c>
      <c r="BB237" s="25">
        <v>0</v>
      </c>
      <c r="BC237" s="25">
        <v>0</v>
      </c>
      <c r="BD237" s="25">
        <v>6.5000000000000002E-2</v>
      </c>
      <c r="BE237" s="25">
        <v>0</v>
      </c>
      <c r="BF237" s="25">
        <v>0</v>
      </c>
      <c r="BG237" s="25">
        <v>0</v>
      </c>
      <c r="BH237" s="25">
        <v>0</v>
      </c>
      <c r="BI237" s="25">
        <v>0</v>
      </c>
      <c r="BJ237" s="25">
        <v>0</v>
      </c>
      <c r="BK237" s="25">
        <v>0</v>
      </c>
      <c r="BL237" s="25">
        <v>0</v>
      </c>
      <c r="BM237" s="25">
        <v>0</v>
      </c>
      <c r="BN237" s="25">
        <v>0</v>
      </c>
      <c r="BO237" s="25">
        <v>0</v>
      </c>
      <c r="BP237" s="25">
        <v>0</v>
      </c>
      <c r="BQ237" s="25">
        <v>0</v>
      </c>
      <c r="BR237" s="25">
        <v>0</v>
      </c>
      <c r="BS237" s="25">
        <v>0</v>
      </c>
      <c r="BT237" s="25">
        <v>0</v>
      </c>
      <c r="BU237" s="25">
        <v>0</v>
      </c>
      <c r="BV237" s="25">
        <v>0</v>
      </c>
      <c r="BW237" s="25">
        <v>0</v>
      </c>
      <c r="BX237" s="25">
        <v>0</v>
      </c>
      <c r="BY237" s="25">
        <v>0</v>
      </c>
      <c r="BZ237" s="25">
        <v>0</v>
      </c>
      <c r="CA237" s="25">
        <v>0</v>
      </c>
      <c r="CB237" s="25">
        <v>0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17"/>
    </row>
    <row r="238" spans="1:88" s="18" customFormat="1" ht="31.5" x14ac:dyDescent="0.25">
      <c r="A238" s="16" t="s">
        <v>368</v>
      </c>
      <c r="B238" s="45" t="s">
        <v>289</v>
      </c>
      <c r="C238" s="38" t="s">
        <v>290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2</v>
      </c>
      <c r="BB238" s="25">
        <v>0.25</v>
      </c>
      <c r="BC238" s="25">
        <v>0</v>
      </c>
      <c r="BD238" s="25">
        <v>3.3000000000000002E-2</v>
      </c>
      <c r="BE238" s="25">
        <v>0</v>
      </c>
      <c r="BF238" s="25">
        <v>0</v>
      </c>
      <c r="BG238" s="25">
        <v>0</v>
      </c>
      <c r="BH238" s="25">
        <v>0</v>
      </c>
      <c r="BI238" s="25">
        <v>0</v>
      </c>
      <c r="BJ238" s="25">
        <v>0</v>
      </c>
      <c r="BK238" s="25">
        <v>0</v>
      </c>
      <c r="BL238" s="25">
        <v>0</v>
      </c>
      <c r="BM238" s="25">
        <v>0</v>
      </c>
      <c r="BN238" s="25">
        <v>0</v>
      </c>
      <c r="BO238" s="25">
        <v>0</v>
      </c>
      <c r="BP238" s="25">
        <v>0</v>
      </c>
      <c r="BQ238" s="25">
        <v>0</v>
      </c>
      <c r="BR238" s="25">
        <v>0</v>
      </c>
      <c r="BS238" s="25">
        <v>0</v>
      </c>
      <c r="BT238" s="25">
        <v>0</v>
      </c>
      <c r="BU238" s="25">
        <v>0</v>
      </c>
      <c r="BV238" s="25">
        <v>0</v>
      </c>
      <c r="BW238" s="25">
        <v>0</v>
      </c>
      <c r="BX238" s="25">
        <v>0</v>
      </c>
      <c r="BY238" s="25">
        <v>0</v>
      </c>
      <c r="BZ238" s="25">
        <v>0</v>
      </c>
      <c r="CA238" s="25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17"/>
    </row>
    <row r="239" spans="1:88" s="18" customFormat="1" x14ac:dyDescent="0.25">
      <c r="A239" s="16">
        <f t="shared" si="152"/>
        <v>23</v>
      </c>
      <c r="B239" s="37" t="s">
        <v>291</v>
      </c>
      <c r="C239" s="38" t="s">
        <v>292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3</v>
      </c>
      <c r="BB239" s="25">
        <v>0.25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25">
        <v>0</v>
      </c>
      <c r="BJ239" s="25">
        <v>0</v>
      </c>
      <c r="BK239" s="25">
        <v>0</v>
      </c>
      <c r="BL239" s="25">
        <v>0</v>
      </c>
      <c r="BM239" s="25">
        <v>0</v>
      </c>
      <c r="BN239" s="25">
        <v>0</v>
      </c>
      <c r="BO239" s="25">
        <v>0</v>
      </c>
      <c r="BP239" s="25">
        <v>0</v>
      </c>
      <c r="BQ239" s="25">
        <v>0</v>
      </c>
      <c r="BR239" s="25">
        <v>0</v>
      </c>
      <c r="BS239" s="25">
        <v>0</v>
      </c>
      <c r="BT239" s="25">
        <v>0</v>
      </c>
      <c r="BU239" s="25">
        <v>0</v>
      </c>
      <c r="BV239" s="25">
        <v>0</v>
      </c>
      <c r="BW239" s="25">
        <v>0</v>
      </c>
      <c r="BX239" s="25">
        <v>0</v>
      </c>
      <c r="BY239" s="25">
        <v>0</v>
      </c>
      <c r="BZ239" s="25">
        <v>0</v>
      </c>
      <c r="CA239" s="25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17"/>
    </row>
    <row r="240" spans="1:88" s="18" customFormat="1" ht="31.5" x14ac:dyDescent="0.25">
      <c r="A240" s="16" t="s">
        <v>381</v>
      </c>
      <c r="B240" s="37" t="s">
        <v>293</v>
      </c>
      <c r="C240" s="38" t="s">
        <v>294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2</v>
      </c>
      <c r="BB240" s="25">
        <v>0.4</v>
      </c>
      <c r="BC240" s="25">
        <v>0</v>
      </c>
      <c r="BD240" s="25">
        <v>0.56999999999999995</v>
      </c>
      <c r="BE240" s="25">
        <v>0</v>
      </c>
      <c r="BF240" s="25">
        <v>0</v>
      </c>
      <c r="BG240" s="25">
        <v>0</v>
      </c>
      <c r="BH240" s="25">
        <v>0</v>
      </c>
      <c r="BI240" s="25">
        <v>0</v>
      </c>
      <c r="BJ240" s="25">
        <v>0</v>
      </c>
      <c r="BK240" s="25">
        <v>0</v>
      </c>
      <c r="BL240" s="25">
        <v>0</v>
      </c>
      <c r="BM240" s="25">
        <v>0</v>
      </c>
      <c r="BN240" s="25">
        <v>0</v>
      </c>
      <c r="BO240" s="25">
        <v>0</v>
      </c>
      <c r="BP240" s="25">
        <v>0</v>
      </c>
      <c r="BQ240" s="25">
        <v>0</v>
      </c>
      <c r="BR240" s="25">
        <v>0</v>
      </c>
      <c r="BS240" s="25">
        <v>0</v>
      </c>
      <c r="BT240" s="25">
        <v>0</v>
      </c>
      <c r="BU240" s="25">
        <v>0</v>
      </c>
      <c r="BV240" s="25">
        <v>0</v>
      </c>
      <c r="BW240" s="25">
        <v>0</v>
      </c>
      <c r="BX240" s="25">
        <v>0</v>
      </c>
      <c r="BY240" s="25">
        <v>0</v>
      </c>
      <c r="BZ240" s="25">
        <v>0</v>
      </c>
      <c r="CA240" s="25">
        <v>0</v>
      </c>
      <c r="CB240" s="25">
        <v>0</v>
      </c>
      <c r="CC240" s="25">
        <v>0</v>
      </c>
      <c r="CD240" s="25">
        <v>0</v>
      </c>
      <c r="CE240" s="25">
        <v>0</v>
      </c>
      <c r="CF240" s="25">
        <v>0</v>
      </c>
      <c r="CG240" s="25">
        <v>0</v>
      </c>
      <c r="CH240" s="25">
        <v>0</v>
      </c>
      <c r="CI240" s="25">
        <v>0</v>
      </c>
      <c r="CJ240" s="17"/>
    </row>
    <row r="241" spans="1:88" s="18" customFormat="1" ht="141.75" x14ac:dyDescent="0.25">
      <c r="A241" s="16">
        <f t="shared" si="152"/>
        <v>25</v>
      </c>
      <c r="B241" s="37" t="s">
        <v>295</v>
      </c>
      <c r="C241" s="38" t="s">
        <v>296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4</v>
      </c>
      <c r="BB241" s="25">
        <v>0</v>
      </c>
      <c r="BC241" s="25">
        <v>0</v>
      </c>
      <c r="BD241" s="25">
        <v>3.9950000000000001</v>
      </c>
      <c r="BE241" s="25">
        <v>0</v>
      </c>
      <c r="BF241" s="25">
        <v>0</v>
      </c>
      <c r="BG241" s="25">
        <v>0</v>
      </c>
      <c r="BH241" s="25">
        <v>0</v>
      </c>
      <c r="BI241" s="25">
        <v>0</v>
      </c>
      <c r="BJ241" s="25">
        <v>0</v>
      </c>
      <c r="BK241" s="25">
        <v>0</v>
      </c>
      <c r="BL241" s="25">
        <v>0</v>
      </c>
      <c r="BM241" s="25">
        <v>0</v>
      </c>
      <c r="BN241" s="25">
        <v>0</v>
      </c>
      <c r="BO241" s="25">
        <v>0</v>
      </c>
      <c r="BP241" s="25">
        <v>0</v>
      </c>
      <c r="BQ241" s="25">
        <v>0</v>
      </c>
      <c r="BR241" s="25">
        <v>0</v>
      </c>
      <c r="BS241" s="25">
        <v>0</v>
      </c>
      <c r="BT241" s="25">
        <v>0</v>
      </c>
      <c r="BU241" s="25">
        <v>0</v>
      </c>
      <c r="BV241" s="25">
        <v>0</v>
      </c>
      <c r="BW241" s="25">
        <v>0</v>
      </c>
      <c r="BX241" s="25">
        <v>0</v>
      </c>
      <c r="BY241" s="25">
        <v>0</v>
      </c>
      <c r="BZ241" s="25">
        <v>0</v>
      </c>
      <c r="CA241" s="25">
        <v>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17"/>
    </row>
    <row r="242" spans="1:88" s="18" customFormat="1" ht="47.25" x14ac:dyDescent="0.25">
      <c r="A242" s="16" t="s">
        <v>382</v>
      </c>
      <c r="B242" s="41" t="s">
        <v>388</v>
      </c>
      <c r="C242" s="38" t="s">
        <v>297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1</v>
      </c>
      <c r="BB242" s="25">
        <v>0</v>
      </c>
      <c r="BC242" s="25">
        <v>0</v>
      </c>
      <c r="BD242" s="25">
        <v>0.59399999999999997</v>
      </c>
      <c r="BE242" s="25">
        <v>0</v>
      </c>
      <c r="BF242" s="25">
        <v>0</v>
      </c>
      <c r="BG242" s="25">
        <v>0</v>
      </c>
      <c r="BH242" s="25">
        <v>0</v>
      </c>
      <c r="BI242" s="25">
        <v>0</v>
      </c>
      <c r="BJ242" s="25">
        <v>0</v>
      </c>
      <c r="BK242" s="25">
        <v>0</v>
      </c>
      <c r="BL242" s="25">
        <v>0</v>
      </c>
      <c r="BM242" s="25">
        <v>0</v>
      </c>
      <c r="BN242" s="25">
        <v>0</v>
      </c>
      <c r="BO242" s="25">
        <v>0</v>
      </c>
      <c r="BP242" s="25">
        <v>0</v>
      </c>
      <c r="BQ242" s="25">
        <v>0</v>
      </c>
      <c r="BR242" s="25">
        <v>0</v>
      </c>
      <c r="BS242" s="25">
        <v>0</v>
      </c>
      <c r="BT242" s="25">
        <v>0</v>
      </c>
      <c r="BU242" s="25">
        <v>0</v>
      </c>
      <c r="BV242" s="25">
        <v>0</v>
      </c>
      <c r="BW242" s="25">
        <v>0</v>
      </c>
      <c r="BX242" s="25">
        <v>0</v>
      </c>
      <c r="BY242" s="25">
        <v>0</v>
      </c>
      <c r="BZ242" s="25">
        <v>0</v>
      </c>
      <c r="CA242" s="25">
        <v>0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17"/>
    </row>
    <row r="243" spans="1:88" s="18" customFormat="1" ht="47.25" x14ac:dyDescent="0.25">
      <c r="A243" s="16" t="s">
        <v>366</v>
      </c>
      <c r="B243" s="41" t="s">
        <v>298</v>
      </c>
      <c r="C243" s="38" t="s">
        <v>299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4</v>
      </c>
      <c r="BB243" s="25">
        <v>0.63</v>
      </c>
      <c r="BC243" s="25">
        <v>0</v>
      </c>
      <c r="BD243" s="25">
        <v>1.1000000000000001</v>
      </c>
      <c r="BE243" s="25">
        <v>0</v>
      </c>
      <c r="BF243" s="25">
        <v>0</v>
      </c>
      <c r="BG243" s="25">
        <v>0</v>
      </c>
      <c r="BH243" s="25">
        <v>0</v>
      </c>
      <c r="BI243" s="25">
        <v>0</v>
      </c>
      <c r="BJ243" s="25">
        <v>0</v>
      </c>
      <c r="BK243" s="25">
        <v>0</v>
      </c>
      <c r="BL243" s="25">
        <v>0</v>
      </c>
      <c r="BM243" s="25">
        <v>0</v>
      </c>
      <c r="BN243" s="25">
        <v>0</v>
      </c>
      <c r="BO243" s="25">
        <v>0</v>
      </c>
      <c r="BP243" s="25">
        <v>0</v>
      </c>
      <c r="BQ243" s="25">
        <v>0</v>
      </c>
      <c r="BR243" s="25">
        <v>0</v>
      </c>
      <c r="BS243" s="25">
        <v>0</v>
      </c>
      <c r="BT243" s="25">
        <v>0</v>
      </c>
      <c r="BU243" s="25">
        <v>0</v>
      </c>
      <c r="BV243" s="25">
        <v>0</v>
      </c>
      <c r="BW243" s="25">
        <v>0</v>
      </c>
      <c r="BX243" s="25">
        <v>0</v>
      </c>
      <c r="BY243" s="25">
        <v>0</v>
      </c>
      <c r="BZ243" s="25">
        <v>0</v>
      </c>
      <c r="CA243" s="25">
        <v>0</v>
      </c>
      <c r="CB243" s="25">
        <v>0</v>
      </c>
      <c r="CC243" s="25">
        <v>0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17"/>
    </row>
    <row r="244" spans="1:88" s="18" customFormat="1" ht="47.25" x14ac:dyDescent="0.25">
      <c r="A244" s="16" t="s">
        <v>197</v>
      </c>
      <c r="B244" s="29" t="s">
        <v>198</v>
      </c>
      <c r="C244" s="30" t="s">
        <v>104</v>
      </c>
      <c r="D244" s="28">
        <v>0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5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5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</v>
      </c>
      <c r="BG244" s="28">
        <v>0</v>
      </c>
      <c r="BH244" s="28">
        <v>0</v>
      </c>
      <c r="BI244" s="28">
        <v>0</v>
      </c>
      <c r="BJ244" s="28">
        <v>0</v>
      </c>
      <c r="BK244" s="28">
        <v>0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</v>
      </c>
      <c r="BV244" s="28">
        <v>0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8">
        <v>0</v>
      </c>
      <c r="CC244" s="28">
        <v>0</v>
      </c>
      <c r="CD244" s="28">
        <v>0</v>
      </c>
      <c r="CE244" s="28">
        <v>0</v>
      </c>
      <c r="CF244" s="28">
        <v>0</v>
      </c>
      <c r="CG244" s="28">
        <v>0</v>
      </c>
      <c r="CH244" s="28">
        <v>0</v>
      </c>
      <c r="CI244" s="28">
        <v>0</v>
      </c>
      <c r="CJ244" s="17"/>
    </row>
    <row r="245" spans="1:88" s="18" customFormat="1" ht="30.75" customHeight="1" x14ac:dyDescent="0.25">
      <c r="A245" s="16" t="s">
        <v>199</v>
      </c>
      <c r="B245" s="29" t="s">
        <v>200</v>
      </c>
      <c r="C245" s="30" t="s">
        <v>104</v>
      </c>
      <c r="D245" s="28">
        <v>0</v>
      </c>
      <c r="E245" s="28">
        <f t="shared" ref="E245:J245" si="153">SUM(E246:E338)</f>
        <v>0</v>
      </c>
      <c r="F245" s="28">
        <f t="shared" si="153"/>
        <v>0</v>
      </c>
      <c r="G245" s="28">
        <f t="shared" si="153"/>
        <v>0</v>
      </c>
      <c r="H245" s="28">
        <f t="shared" si="153"/>
        <v>0</v>
      </c>
      <c r="I245" s="28">
        <f t="shared" si="153"/>
        <v>0</v>
      </c>
      <c r="J245" s="28">
        <f t="shared" si="153"/>
        <v>11</v>
      </c>
      <c r="K245" s="28">
        <v>0</v>
      </c>
      <c r="L245" s="28">
        <f t="shared" ref="L245:Q245" si="154">SUM(L246:L338)</f>
        <v>0</v>
      </c>
      <c r="M245" s="28">
        <f t="shared" si="154"/>
        <v>0</v>
      </c>
      <c r="N245" s="28">
        <f t="shared" si="154"/>
        <v>0</v>
      </c>
      <c r="O245" s="28">
        <f t="shared" si="154"/>
        <v>0</v>
      </c>
      <c r="P245" s="28">
        <f t="shared" si="154"/>
        <v>0</v>
      </c>
      <c r="Q245" s="28">
        <f t="shared" si="154"/>
        <v>11</v>
      </c>
      <c r="R245" s="28">
        <v>0</v>
      </c>
      <c r="S245" s="28">
        <f t="shared" ref="S245:X245" si="155">SUM(S246:S338)</f>
        <v>0</v>
      </c>
      <c r="T245" s="28">
        <f t="shared" si="155"/>
        <v>0</v>
      </c>
      <c r="U245" s="28">
        <f t="shared" si="155"/>
        <v>0</v>
      </c>
      <c r="V245" s="28">
        <f t="shared" si="155"/>
        <v>0</v>
      </c>
      <c r="W245" s="28">
        <f t="shared" si="155"/>
        <v>0</v>
      </c>
      <c r="X245" s="28">
        <f t="shared" si="155"/>
        <v>3</v>
      </c>
      <c r="Y245" s="28">
        <v>0</v>
      </c>
      <c r="Z245" s="28">
        <f t="shared" ref="Z245:AE245" si="156">SUM(Z246:Z338)</f>
        <v>0</v>
      </c>
      <c r="AA245" s="28">
        <f t="shared" si="156"/>
        <v>0</v>
      </c>
      <c r="AB245" s="28">
        <f t="shared" si="156"/>
        <v>0</v>
      </c>
      <c r="AC245" s="28">
        <f t="shared" si="156"/>
        <v>0</v>
      </c>
      <c r="AD245" s="28">
        <f t="shared" si="156"/>
        <v>0</v>
      </c>
      <c r="AE245" s="28">
        <f t="shared" si="156"/>
        <v>4</v>
      </c>
      <c r="AF245" s="28">
        <v>0</v>
      </c>
      <c r="AG245" s="28">
        <f t="shared" ref="AG245:AL245" si="157">SUM(AG246:AG338)</f>
        <v>0</v>
      </c>
      <c r="AH245" s="28">
        <f t="shared" si="157"/>
        <v>0</v>
      </c>
      <c r="AI245" s="28">
        <f t="shared" si="157"/>
        <v>0</v>
      </c>
      <c r="AJ245" s="28">
        <f t="shared" si="157"/>
        <v>0</v>
      </c>
      <c r="AK245" s="28">
        <f t="shared" si="157"/>
        <v>0</v>
      </c>
      <c r="AL245" s="28">
        <f t="shared" si="157"/>
        <v>26</v>
      </c>
      <c r="AM245" s="28">
        <v>0</v>
      </c>
      <c r="AN245" s="28">
        <f t="shared" ref="AN245:AS245" si="158">SUM(AN246:AN338)</f>
        <v>0</v>
      </c>
      <c r="AO245" s="28">
        <f t="shared" si="158"/>
        <v>0</v>
      </c>
      <c r="AP245" s="28">
        <f t="shared" si="158"/>
        <v>0</v>
      </c>
      <c r="AQ245" s="28">
        <f t="shared" si="158"/>
        <v>0</v>
      </c>
      <c r="AR245" s="28">
        <f t="shared" si="158"/>
        <v>0</v>
      </c>
      <c r="AS245" s="28">
        <f t="shared" si="158"/>
        <v>19</v>
      </c>
      <c r="AT245" s="28">
        <v>0</v>
      </c>
      <c r="AU245" s="28">
        <f t="shared" ref="AU245:AZ245" si="159">SUM(AU246:AU338)</f>
        <v>0</v>
      </c>
      <c r="AV245" s="28">
        <f t="shared" si="159"/>
        <v>0</v>
      </c>
      <c r="AW245" s="28">
        <f t="shared" si="159"/>
        <v>0</v>
      </c>
      <c r="AX245" s="28">
        <f t="shared" si="159"/>
        <v>0</v>
      </c>
      <c r="AY245" s="28">
        <f t="shared" si="159"/>
        <v>0</v>
      </c>
      <c r="AZ245" s="28">
        <f t="shared" si="159"/>
        <v>5</v>
      </c>
      <c r="BA245" s="28">
        <v>0</v>
      </c>
      <c r="BB245" s="28">
        <f t="shared" ref="BB245:BG245" si="160">SUM(BB246:BB338)</f>
        <v>0</v>
      </c>
      <c r="BC245" s="28">
        <f t="shared" si="160"/>
        <v>0</v>
      </c>
      <c r="BD245" s="28">
        <f t="shared" si="160"/>
        <v>0</v>
      </c>
      <c r="BE245" s="28">
        <f t="shared" si="160"/>
        <v>0</v>
      </c>
      <c r="BF245" s="28">
        <f t="shared" si="160"/>
        <v>0</v>
      </c>
      <c r="BG245" s="28">
        <f t="shared" si="160"/>
        <v>20</v>
      </c>
      <c r="BH245" s="28">
        <v>0</v>
      </c>
      <c r="BI245" s="28">
        <f t="shared" ref="BI245:BN245" si="161">SUM(BI246:BI338)</f>
        <v>0</v>
      </c>
      <c r="BJ245" s="28">
        <f t="shared" si="161"/>
        <v>0</v>
      </c>
      <c r="BK245" s="28">
        <f t="shared" si="161"/>
        <v>0</v>
      </c>
      <c r="BL245" s="28">
        <f t="shared" si="161"/>
        <v>0</v>
      </c>
      <c r="BM245" s="28">
        <f t="shared" si="161"/>
        <v>0</v>
      </c>
      <c r="BN245" s="28">
        <f t="shared" si="161"/>
        <v>4</v>
      </c>
      <c r="BO245" s="28">
        <v>0</v>
      </c>
      <c r="BP245" s="28">
        <f t="shared" ref="BP245:BU245" si="162">SUM(BP246:BP338)</f>
        <v>0</v>
      </c>
      <c r="BQ245" s="28">
        <f t="shared" si="162"/>
        <v>0</v>
      </c>
      <c r="BR245" s="28">
        <f t="shared" si="162"/>
        <v>0</v>
      </c>
      <c r="BS245" s="28">
        <f t="shared" si="162"/>
        <v>0</v>
      </c>
      <c r="BT245" s="28">
        <f t="shared" si="162"/>
        <v>0</v>
      </c>
      <c r="BU245" s="28">
        <f t="shared" si="162"/>
        <v>5</v>
      </c>
      <c r="BV245" s="28">
        <v>0</v>
      </c>
      <c r="BW245" s="28">
        <f t="shared" ref="BW245:CB245" si="163">SUM(BW246:BW338)</f>
        <v>0</v>
      </c>
      <c r="BX245" s="28">
        <f t="shared" si="163"/>
        <v>0</v>
      </c>
      <c r="BY245" s="28">
        <f t="shared" si="163"/>
        <v>0</v>
      </c>
      <c r="BZ245" s="28">
        <f t="shared" si="163"/>
        <v>0</v>
      </c>
      <c r="CA245" s="28">
        <f t="shared" si="163"/>
        <v>0</v>
      </c>
      <c r="CB245" s="28">
        <f t="shared" si="163"/>
        <v>4</v>
      </c>
      <c r="CC245" s="28">
        <v>0</v>
      </c>
      <c r="CD245" s="28">
        <f t="shared" ref="CD245:CI245" si="164">SUM(CD246:CD338)</f>
        <v>0</v>
      </c>
      <c r="CE245" s="28">
        <f t="shared" si="164"/>
        <v>0</v>
      </c>
      <c r="CF245" s="28">
        <f t="shared" si="164"/>
        <v>0</v>
      </c>
      <c r="CG245" s="28">
        <f t="shared" si="164"/>
        <v>0</v>
      </c>
      <c r="CH245" s="28">
        <f t="shared" si="164"/>
        <v>0</v>
      </c>
      <c r="CI245" s="28">
        <f t="shared" si="164"/>
        <v>4</v>
      </c>
      <c r="CJ245" s="17"/>
    </row>
    <row r="246" spans="1:88" s="18" customFormat="1" ht="47.25" x14ac:dyDescent="0.25">
      <c r="A246" s="16" t="s">
        <v>99</v>
      </c>
      <c r="B246" s="26" t="str">
        <f>[1]Лист1!B203</f>
        <v>Приобретение объекта незавершенного строительства под административное здание 1 шт. в ОП г. Мелеуз</v>
      </c>
      <c r="C246" s="27" t="str">
        <f>[1]Лист1!C203</f>
        <v>L_ГИП_59</v>
      </c>
      <c r="D246" s="28">
        <v>1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1</v>
      </c>
      <c r="K246" s="28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1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0</v>
      </c>
      <c r="BG246" s="28">
        <v>0</v>
      </c>
      <c r="BH246" s="28">
        <v>0</v>
      </c>
      <c r="BI246" s="28">
        <v>0</v>
      </c>
      <c r="BJ246" s="28">
        <v>0</v>
      </c>
      <c r="BK246" s="28">
        <v>0</v>
      </c>
      <c r="BL246" s="28">
        <v>0</v>
      </c>
      <c r="BM246" s="28">
        <v>0</v>
      </c>
      <c r="BN246" s="28">
        <v>0</v>
      </c>
      <c r="BO246" s="28">
        <v>0</v>
      </c>
      <c r="BP246" s="28">
        <v>0</v>
      </c>
      <c r="BQ246" s="28">
        <v>0</v>
      </c>
      <c r="BR246" s="28">
        <v>0</v>
      </c>
      <c r="BS246" s="28">
        <v>0</v>
      </c>
      <c r="BT246" s="28">
        <v>0</v>
      </c>
      <c r="BU246" s="28">
        <v>0</v>
      </c>
      <c r="BV246" s="28">
        <v>0</v>
      </c>
      <c r="BW246" s="28">
        <v>0</v>
      </c>
      <c r="BX246" s="28">
        <v>0</v>
      </c>
      <c r="BY246" s="28">
        <v>0</v>
      </c>
      <c r="BZ246" s="28">
        <v>0</v>
      </c>
      <c r="CA246" s="28">
        <v>0</v>
      </c>
      <c r="CB246" s="28">
        <v>0</v>
      </c>
      <c r="CC246" s="28">
        <v>0</v>
      </c>
      <c r="CD246" s="28">
        <v>0</v>
      </c>
      <c r="CE246" s="28">
        <v>0</v>
      </c>
      <c r="CF246" s="28">
        <v>0</v>
      </c>
      <c r="CG246" s="28">
        <v>0</v>
      </c>
      <c r="CH246" s="28">
        <v>0</v>
      </c>
      <c r="CI246" s="28">
        <v>0</v>
      </c>
      <c r="CJ246" s="20"/>
    </row>
    <row r="247" spans="1:88" s="18" customFormat="1" ht="47.25" x14ac:dyDescent="0.25">
      <c r="A247" s="16">
        <f>A246+1</f>
        <v>2</v>
      </c>
      <c r="B247" s="26" t="str">
        <f>[1]Лист1!B204</f>
        <v>Строительство административного здания с гаражом в ОП с. Новобелокатай (2 Этап - Строительно-монтажные работы 2021г.)</v>
      </c>
      <c r="C247" s="27" t="str">
        <f>[1]Лист1!C204</f>
        <v>L_ГИП_60</v>
      </c>
      <c r="D247" s="28">
        <v>4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 t="s">
        <v>223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0</v>
      </c>
      <c r="CJ247" s="20"/>
    </row>
    <row r="248" spans="1:88" s="18" customFormat="1" ht="31.5" x14ac:dyDescent="0.25">
      <c r="A248" s="16">
        <f t="shared" ref="A248:A312" si="165">A247+1</f>
        <v>3</v>
      </c>
      <c r="B248" s="26" t="str">
        <f>[1]Лист1!B205</f>
        <v>Строительство гаража в ОП с. Федоровка (1 этап - Проектно-изыскательские работы 2021г.)</v>
      </c>
      <c r="C248" s="27" t="str">
        <f>[1]Лист1!C205</f>
        <v>L_ГИП_61</v>
      </c>
      <c r="D248" s="28">
        <v>4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4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0</v>
      </c>
      <c r="BE248" s="28">
        <v>0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0</v>
      </c>
      <c r="BO248" s="28">
        <v>0</v>
      </c>
      <c r="BP248" s="28">
        <v>0</v>
      </c>
      <c r="BQ248" s="28">
        <v>0</v>
      </c>
      <c r="BR248" s="28">
        <v>0</v>
      </c>
      <c r="BS248" s="28">
        <v>0</v>
      </c>
      <c r="BT248" s="28">
        <v>0</v>
      </c>
      <c r="BU248" s="28">
        <v>0</v>
      </c>
      <c r="BV248" s="28">
        <v>0</v>
      </c>
      <c r="BW248" s="28">
        <v>0</v>
      </c>
      <c r="BX248" s="28">
        <v>0</v>
      </c>
      <c r="BY248" s="28">
        <v>0</v>
      </c>
      <c r="BZ248" s="28">
        <v>0</v>
      </c>
      <c r="CA248" s="28">
        <v>0</v>
      </c>
      <c r="CB248" s="28">
        <v>0</v>
      </c>
      <c r="CC248" s="28">
        <v>0</v>
      </c>
      <c r="CD248" s="28">
        <v>0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0"/>
    </row>
    <row r="249" spans="1:88" s="18" customFormat="1" ht="31.5" x14ac:dyDescent="0.25">
      <c r="A249" s="16">
        <f t="shared" si="165"/>
        <v>4</v>
      </c>
      <c r="B249" s="26" t="str">
        <f>[1]Лист1!B206</f>
        <v>Приобретение автогидроподъемника ГАЗон NEXT C42A43 1 шт. в ОП с. Красноусольский</v>
      </c>
      <c r="C249" s="27" t="str">
        <f>[1]Лист1!C206</f>
        <v>L_ГИП_62</v>
      </c>
      <c r="D249" s="28">
        <v>3</v>
      </c>
      <c r="E249" s="28">
        <v>0</v>
      </c>
      <c r="F249" s="28">
        <v>0</v>
      </c>
      <c r="G249" s="28">
        <v>0</v>
      </c>
      <c r="H249" s="28">
        <v>0</v>
      </c>
      <c r="I249" s="28">
        <v>0</v>
      </c>
      <c r="J249" s="28">
        <v>1</v>
      </c>
      <c r="K249" s="28">
        <v>3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1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>
        <v>0</v>
      </c>
      <c r="AI249" s="28">
        <v>0</v>
      </c>
      <c r="AJ249" s="28">
        <v>0</v>
      </c>
      <c r="AK249" s="28">
        <v>0</v>
      </c>
      <c r="AL249" s="28">
        <v>0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0</v>
      </c>
      <c r="BL249" s="28">
        <v>0</v>
      </c>
      <c r="BM249" s="28">
        <v>0</v>
      </c>
      <c r="BN249" s="28">
        <v>0</v>
      </c>
      <c r="BO249" s="28">
        <v>0</v>
      </c>
      <c r="BP249" s="28">
        <v>0</v>
      </c>
      <c r="BQ249" s="28">
        <v>0</v>
      </c>
      <c r="BR249" s="28">
        <v>0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</v>
      </c>
      <c r="BY249" s="28">
        <v>0</v>
      </c>
      <c r="BZ249" s="28">
        <v>0</v>
      </c>
      <c r="CA249" s="28">
        <v>0</v>
      </c>
      <c r="CB249" s="28">
        <v>0</v>
      </c>
      <c r="CC249" s="28">
        <v>0</v>
      </c>
      <c r="CD249" s="28">
        <v>0</v>
      </c>
      <c r="CE249" s="28">
        <v>0</v>
      </c>
      <c r="CF249" s="28">
        <v>0</v>
      </c>
      <c r="CG249" s="28">
        <v>0</v>
      </c>
      <c r="CH249" s="28">
        <v>0</v>
      </c>
      <c r="CI249" s="28">
        <v>0</v>
      </c>
      <c r="CJ249" s="20"/>
    </row>
    <row r="250" spans="1:88" s="18" customFormat="1" ht="31.5" x14ac:dyDescent="0.25">
      <c r="A250" s="16">
        <f t="shared" si="165"/>
        <v>5</v>
      </c>
      <c r="B250" s="26" t="str">
        <f>[1]Лист1!B207</f>
        <v>Приобретение тракторного прицепа 2 ПТС-4,5 1 шт. в ОП с. Красноусольский</v>
      </c>
      <c r="C250" s="27" t="str">
        <f>[1]Лист1!C207</f>
        <v>L_ГИП_63</v>
      </c>
      <c r="D250" s="28">
        <v>4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1</v>
      </c>
      <c r="K250" s="28">
        <v>4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1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8">
        <v>0</v>
      </c>
      <c r="AX250" s="28">
        <v>0</v>
      </c>
      <c r="AY250" s="28">
        <v>0</v>
      </c>
      <c r="AZ250" s="28">
        <v>0</v>
      </c>
      <c r="BA250" s="28">
        <v>0</v>
      </c>
      <c r="BB250" s="28">
        <v>0</v>
      </c>
      <c r="BC250" s="28">
        <v>0</v>
      </c>
      <c r="BD250" s="28">
        <v>0</v>
      </c>
      <c r="BE250" s="28">
        <v>0</v>
      </c>
      <c r="BF250" s="28">
        <v>0</v>
      </c>
      <c r="BG250" s="28">
        <v>0</v>
      </c>
      <c r="BH250" s="28">
        <v>0</v>
      </c>
      <c r="BI250" s="28">
        <v>0</v>
      </c>
      <c r="BJ250" s="28">
        <v>0</v>
      </c>
      <c r="BK250" s="28">
        <v>0</v>
      </c>
      <c r="BL250" s="28">
        <v>0</v>
      </c>
      <c r="BM250" s="28">
        <v>0</v>
      </c>
      <c r="BN250" s="28">
        <v>0</v>
      </c>
      <c r="BO250" s="28">
        <v>0</v>
      </c>
      <c r="BP250" s="28">
        <v>0</v>
      </c>
      <c r="BQ250" s="28">
        <v>0</v>
      </c>
      <c r="BR250" s="28">
        <v>0</v>
      </c>
      <c r="BS250" s="28">
        <v>0</v>
      </c>
      <c r="BT250" s="28">
        <v>0</v>
      </c>
      <c r="BU250" s="28">
        <v>0</v>
      </c>
      <c r="BV250" s="28">
        <v>0</v>
      </c>
      <c r="BW250" s="28">
        <v>0</v>
      </c>
      <c r="BX250" s="28">
        <v>0</v>
      </c>
      <c r="BY250" s="28">
        <v>0</v>
      </c>
      <c r="BZ250" s="28">
        <v>0</v>
      </c>
      <c r="CA250" s="28">
        <v>0</v>
      </c>
      <c r="CB250" s="28">
        <v>0</v>
      </c>
      <c r="CC250" s="28">
        <v>0</v>
      </c>
      <c r="CD250" s="28">
        <v>0</v>
      </c>
      <c r="CE250" s="28">
        <v>0</v>
      </c>
      <c r="CF250" s="28">
        <v>0</v>
      </c>
      <c r="CG250" s="28">
        <v>0</v>
      </c>
      <c r="CH250" s="28">
        <v>0</v>
      </c>
      <c r="CI250" s="28">
        <v>0</v>
      </c>
      <c r="CJ250" s="20"/>
    </row>
    <row r="251" spans="1:88" s="18" customFormat="1" ht="31.5" x14ac:dyDescent="0.25">
      <c r="A251" s="16">
        <f t="shared" si="165"/>
        <v>6</v>
      </c>
      <c r="B251" s="26" t="str">
        <f>[1]Лист1!B208</f>
        <v>Приобретение автомобиля УАЗ 1 шт. в ОП с. Магинск</v>
      </c>
      <c r="C251" s="27" t="str">
        <f>[1]Лист1!C208</f>
        <v>L_ГИП_64</v>
      </c>
      <c r="D251" s="28">
        <v>4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1</v>
      </c>
      <c r="K251" s="28">
        <v>4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1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0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0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0"/>
    </row>
    <row r="252" spans="1:88" s="18" customFormat="1" ht="31.5" x14ac:dyDescent="0.25">
      <c r="A252" s="16">
        <f t="shared" si="165"/>
        <v>7</v>
      </c>
      <c r="B252" s="26" t="str">
        <f>[1]Лист1!B209</f>
        <v>Приобретение легкового автомобиля Ларгус Cross 1 шт. в ОП с . Новобелокатай</v>
      </c>
      <c r="C252" s="27" t="str">
        <f>[1]Лист1!C209</f>
        <v>L_ГИП_65</v>
      </c>
      <c r="D252" s="28">
        <v>3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1</v>
      </c>
      <c r="K252" s="28">
        <v>3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1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  <c r="AV252" s="28">
        <v>0</v>
      </c>
      <c r="AW252" s="28">
        <v>0</v>
      </c>
      <c r="AX252" s="28">
        <v>0</v>
      </c>
      <c r="AY252" s="28">
        <v>0</v>
      </c>
      <c r="AZ252" s="28">
        <v>0</v>
      </c>
      <c r="BA252" s="28">
        <v>0</v>
      </c>
      <c r="BB252" s="28">
        <v>0</v>
      </c>
      <c r="BC252" s="28">
        <v>0</v>
      </c>
      <c r="BD252" s="28">
        <v>0</v>
      </c>
      <c r="BE252" s="28">
        <v>0</v>
      </c>
      <c r="BF252" s="28">
        <v>0</v>
      </c>
      <c r="BG252" s="28">
        <v>0</v>
      </c>
      <c r="BH252" s="28">
        <v>0</v>
      </c>
      <c r="BI252" s="28">
        <v>0</v>
      </c>
      <c r="BJ252" s="28">
        <v>0</v>
      </c>
      <c r="BK252" s="28">
        <v>0</v>
      </c>
      <c r="BL252" s="28">
        <v>0</v>
      </c>
      <c r="BM252" s="28">
        <v>0</v>
      </c>
      <c r="BN252" s="28">
        <v>0</v>
      </c>
      <c r="BO252" s="28">
        <v>0</v>
      </c>
      <c r="BP252" s="28">
        <v>0</v>
      </c>
      <c r="BQ252" s="28">
        <v>0</v>
      </c>
      <c r="BR252" s="28">
        <v>0</v>
      </c>
      <c r="BS252" s="28">
        <v>0</v>
      </c>
      <c r="BT252" s="28">
        <v>0</v>
      </c>
      <c r="BU252" s="28">
        <v>0</v>
      </c>
      <c r="BV252" s="28">
        <v>0</v>
      </c>
      <c r="BW252" s="28">
        <v>0</v>
      </c>
      <c r="BX252" s="28">
        <v>0</v>
      </c>
      <c r="BY252" s="28">
        <v>0</v>
      </c>
      <c r="BZ252" s="28">
        <v>0</v>
      </c>
      <c r="CA252" s="28">
        <v>0</v>
      </c>
      <c r="CB252" s="28">
        <v>0</v>
      </c>
      <c r="CC252" s="28">
        <v>0</v>
      </c>
      <c r="CD252" s="28">
        <v>0</v>
      </c>
      <c r="CE252" s="28">
        <v>0</v>
      </c>
      <c r="CF252" s="28">
        <v>0</v>
      </c>
      <c r="CG252" s="28">
        <v>0</v>
      </c>
      <c r="CH252" s="28">
        <v>0</v>
      </c>
      <c r="CI252" s="28">
        <v>0</v>
      </c>
      <c r="CJ252" s="20"/>
    </row>
    <row r="253" spans="1:88" s="18" customFormat="1" ht="31.5" x14ac:dyDescent="0.25">
      <c r="A253" s="16">
        <f t="shared" si="165"/>
        <v>8</v>
      </c>
      <c r="B253" s="26" t="str">
        <f>[1]Лист1!B210</f>
        <v>Приобретение автомобиля УАЗ 1 шт. в ОП с. Большеустьикинское</v>
      </c>
      <c r="C253" s="27" t="str">
        <f>[1]Лист1!C210</f>
        <v>L_ГИП_66</v>
      </c>
      <c r="D253" s="28">
        <v>3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1</v>
      </c>
      <c r="K253" s="28">
        <v>3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1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0</v>
      </c>
      <c r="BE253" s="28">
        <v>0</v>
      </c>
      <c r="BF253" s="28">
        <v>0</v>
      </c>
      <c r="BG253" s="28">
        <v>0</v>
      </c>
      <c r="BH253" s="28">
        <v>0</v>
      </c>
      <c r="BI253" s="28">
        <v>0</v>
      </c>
      <c r="BJ253" s="28">
        <v>0</v>
      </c>
      <c r="BK253" s="28">
        <v>0</v>
      </c>
      <c r="BL253" s="28">
        <v>0</v>
      </c>
      <c r="BM253" s="28">
        <v>0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0</v>
      </c>
      <c r="BX253" s="28">
        <v>0</v>
      </c>
      <c r="BY253" s="28">
        <v>0</v>
      </c>
      <c r="BZ253" s="28">
        <v>0</v>
      </c>
      <c r="CA253" s="28">
        <v>0</v>
      </c>
      <c r="CB253" s="28">
        <v>0</v>
      </c>
      <c r="CC253" s="28">
        <v>0</v>
      </c>
      <c r="CD253" s="28">
        <v>0</v>
      </c>
      <c r="CE253" s="28">
        <v>0</v>
      </c>
      <c r="CF253" s="28">
        <v>0</v>
      </c>
      <c r="CG253" s="28">
        <v>0</v>
      </c>
      <c r="CH253" s="28">
        <v>0</v>
      </c>
      <c r="CI253" s="28">
        <v>0</v>
      </c>
      <c r="CJ253" s="20"/>
    </row>
    <row r="254" spans="1:88" s="18" customFormat="1" ht="31.5" x14ac:dyDescent="0.25">
      <c r="A254" s="16">
        <f t="shared" si="165"/>
        <v>9</v>
      </c>
      <c r="B254" s="26" t="str">
        <f>[1]Лист1!B211</f>
        <v>Приобретение бурильно-крановой машины 1 шт. в ОП с. Старосубхангулово</v>
      </c>
      <c r="C254" s="27" t="str">
        <f>[1]Лист1!C211</f>
        <v>L_ГИП_67</v>
      </c>
      <c r="D254" s="28">
        <v>4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1</v>
      </c>
      <c r="K254" s="28">
        <v>2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28">
        <v>1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0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0</v>
      </c>
      <c r="BL254" s="28">
        <v>0</v>
      </c>
      <c r="BM254" s="28">
        <v>0</v>
      </c>
      <c r="BN254" s="28">
        <v>0</v>
      </c>
      <c r="BO254" s="28">
        <v>0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0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20"/>
    </row>
    <row r="255" spans="1:88" s="18" customFormat="1" ht="31.5" x14ac:dyDescent="0.25">
      <c r="A255" s="16">
        <f t="shared" si="165"/>
        <v>10</v>
      </c>
      <c r="B255" s="26" t="str">
        <f>[1]Лист1!B212</f>
        <v>Приобретение автогидроподъемника 1 шт. в ОП с. Старосубхангулово</v>
      </c>
      <c r="C255" s="27" t="str">
        <f>[1]Лист1!C212</f>
        <v>L_ГИП_68</v>
      </c>
      <c r="D255" s="28">
        <v>3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1</v>
      </c>
      <c r="K255" s="28">
        <v>3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1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28">
        <v>0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0</v>
      </c>
      <c r="BK255" s="28">
        <v>0</v>
      </c>
      <c r="BL255" s="28">
        <v>0</v>
      </c>
      <c r="BM255" s="28">
        <v>0</v>
      </c>
      <c r="BN255" s="28">
        <v>0</v>
      </c>
      <c r="BO255" s="28">
        <v>0</v>
      </c>
      <c r="BP255" s="28">
        <v>0</v>
      </c>
      <c r="BQ255" s="28">
        <v>0</v>
      </c>
      <c r="BR255" s="28">
        <v>0</v>
      </c>
      <c r="BS255" s="28">
        <v>0</v>
      </c>
      <c r="BT255" s="28">
        <v>0</v>
      </c>
      <c r="BU255" s="28">
        <v>0</v>
      </c>
      <c r="BV255" s="28">
        <v>0</v>
      </c>
      <c r="BW255" s="28">
        <v>0</v>
      </c>
      <c r="BX255" s="28">
        <v>0</v>
      </c>
      <c r="BY255" s="28">
        <v>0</v>
      </c>
      <c r="BZ255" s="28">
        <v>0</v>
      </c>
      <c r="CA255" s="28">
        <v>0</v>
      </c>
      <c r="CB255" s="28">
        <v>0</v>
      </c>
      <c r="CC255" s="28">
        <v>0</v>
      </c>
      <c r="CD255" s="28">
        <v>0</v>
      </c>
      <c r="CE255" s="28">
        <v>0</v>
      </c>
      <c r="CF255" s="28">
        <v>0</v>
      </c>
      <c r="CG255" s="28">
        <v>0</v>
      </c>
      <c r="CH255" s="28">
        <v>0</v>
      </c>
      <c r="CI255" s="28">
        <v>0</v>
      </c>
      <c r="CJ255" s="20"/>
    </row>
    <row r="256" spans="1:88" s="18" customFormat="1" ht="31.5" x14ac:dyDescent="0.25">
      <c r="A256" s="16">
        <f t="shared" si="165"/>
        <v>11</v>
      </c>
      <c r="B256" s="26" t="str">
        <f>[1]Лист1!B213</f>
        <v>Приобретение служебного автомобиля 1 шт. г. Уфа (2021г.)</v>
      </c>
      <c r="C256" s="27" t="str">
        <f>[1]Лист1!C213</f>
        <v>L_ГИП_69</v>
      </c>
      <c r="D256" s="28">
        <v>3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1</v>
      </c>
      <c r="K256" s="28">
        <v>3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1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0</v>
      </c>
      <c r="AU256" s="28">
        <v>0</v>
      </c>
      <c r="AV256" s="28">
        <v>0</v>
      </c>
      <c r="AW256" s="28">
        <v>0</v>
      </c>
      <c r="AX256" s="28">
        <v>0</v>
      </c>
      <c r="AY256" s="28">
        <v>0</v>
      </c>
      <c r="AZ256" s="28">
        <v>0</v>
      </c>
      <c r="BA256" s="28">
        <v>0</v>
      </c>
      <c r="BB256" s="28">
        <v>0</v>
      </c>
      <c r="BC256" s="28">
        <v>0</v>
      </c>
      <c r="BD256" s="28">
        <v>0</v>
      </c>
      <c r="BE256" s="28">
        <v>0</v>
      </c>
      <c r="BF256" s="28">
        <v>0</v>
      </c>
      <c r="BG256" s="28">
        <v>0</v>
      </c>
      <c r="BH256" s="28">
        <v>0</v>
      </c>
      <c r="BI256" s="28">
        <v>0</v>
      </c>
      <c r="BJ256" s="28">
        <v>0</v>
      </c>
      <c r="BK256" s="28">
        <v>0</v>
      </c>
      <c r="BL256" s="28">
        <v>0</v>
      </c>
      <c r="BM256" s="28">
        <v>0</v>
      </c>
      <c r="BN256" s="28">
        <v>0</v>
      </c>
      <c r="BO256" s="28">
        <v>0</v>
      </c>
      <c r="BP256" s="28">
        <v>0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0</v>
      </c>
      <c r="BW256" s="28">
        <v>0</v>
      </c>
      <c r="BX256" s="28">
        <v>0</v>
      </c>
      <c r="BY256" s="28">
        <v>0</v>
      </c>
      <c r="BZ256" s="28">
        <v>0</v>
      </c>
      <c r="CA256" s="28">
        <v>0</v>
      </c>
      <c r="CB256" s="28">
        <v>0</v>
      </c>
      <c r="CC256" s="28">
        <v>0</v>
      </c>
      <c r="CD256" s="28">
        <v>0</v>
      </c>
      <c r="CE256" s="28">
        <v>0</v>
      </c>
      <c r="CF256" s="28">
        <v>0</v>
      </c>
      <c r="CG256" s="28">
        <v>0</v>
      </c>
      <c r="CH256" s="28">
        <v>0</v>
      </c>
      <c r="CI256" s="28">
        <v>0</v>
      </c>
      <c r="CJ256" s="20"/>
    </row>
    <row r="257" spans="1:88" s="18" customFormat="1" ht="31.5" x14ac:dyDescent="0.25">
      <c r="A257" s="16">
        <f t="shared" si="165"/>
        <v>12</v>
      </c>
      <c r="B257" s="26" t="str">
        <f>[1]Лист1!B214</f>
        <v>Приобретение трассировочного комплекта 1 шт. г. Уфа</v>
      </c>
      <c r="C257" s="27" t="str">
        <f>[1]Лист1!C214</f>
        <v>L_ГИП_70</v>
      </c>
      <c r="D257" s="28">
        <v>3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1</v>
      </c>
      <c r="K257" s="28">
        <v>3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1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0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0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</v>
      </c>
      <c r="BZ257" s="28">
        <v>0</v>
      </c>
      <c r="CA257" s="28">
        <v>0</v>
      </c>
      <c r="CB257" s="28">
        <v>0</v>
      </c>
      <c r="CC257" s="28">
        <v>0</v>
      </c>
      <c r="CD257" s="28">
        <v>0</v>
      </c>
      <c r="CE257" s="28">
        <v>0</v>
      </c>
      <c r="CF257" s="28">
        <v>0</v>
      </c>
      <c r="CG257" s="28">
        <v>0</v>
      </c>
      <c r="CH257" s="28">
        <v>0</v>
      </c>
      <c r="CI257" s="28">
        <v>0</v>
      </c>
      <c r="CJ257" s="20"/>
    </row>
    <row r="258" spans="1:88" s="18" customFormat="1" ht="31.5" x14ac:dyDescent="0.25">
      <c r="A258" s="16">
        <f t="shared" si="165"/>
        <v>13</v>
      </c>
      <c r="B258" s="26" t="str">
        <f>[1]Лист1!B215</f>
        <v>Приобретение нагрузочного трансформатора HT-12 1 шт. г. Уфа</v>
      </c>
      <c r="C258" s="27" t="str">
        <f>[1]Лист1!C215</f>
        <v>L_ГИП_79</v>
      </c>
      <c r="D258" s="28">
        <v>3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1</v>
      </c>
      <c r="K258" s="28">
        <v>3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1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28">
        <v>0</v>
      </c>
      <c r="AT258" s="28">
        <v>0</v>
      </c>
      <c r="AU258" s="28">
        <v>0</v>
      </c>
      <c r="AV258" s="28">
        <v>0</v>
      </c>
      <c r="AW258" s="28">
        <v>0</v>
      </c>
      <c r="AX258" s="28">
        <v>0</v>
      </c>
      <c r="AY258" s="28">
        <v>0</v>
      </c>
      <c r="AZ258" s="28">
        <v>0</v>
      </c>
      <c r="BA258" s="28">
        <v>0</v>
      </c>
      <c r="BB258" s="28">
        <v>0</v>
      </c>
      <c r="BC258" s="28">
        <v>0</v>
      </c>
      <c r="BD258" s="28">
        <v>0</v>
      </c>
      <c r="BE258" s="28">
        <v>0</v>
      </c>
      <c r="BF258" s="28">
        <v>0</v>
      </c>
      <c r="BG258" s="28">
        <v>0</v>
      </c>
      <c r="BH258" s="28">
        <v>0</v>
      </c>
      <c r="BI258" s="28">
        <v>0</v>
      </c>
      <c r="BJ258" s="28">
        <v>0</v>
      </c>
      <c r="BK258" s="28">
        <v>0</v>
      </c>
      <c r="BL258" s="28">
        <v>0</v>
      </c>
      <c r="BM258" s="28">
        <v>0</v>
      </c>
      <c r="BN258" s="28">
        <v>0</v>
      </c>
      <c r="BO258" s="28">
        <v>0</v>
      </c>
      <c r="BP258" s="28">
        <v>0</v>
      </c>
      <c r="BQ258" s="28">
        <v>0</v>
      </c>
      <c r="BR258" s="28">
        <v>0</v>
      </c>
      <c r="BS258" s="28">
        <v>0</v>
      </c>
      <c r="BT258" s="28">
        <v>0</v>
      </c>
      <c r="BU258" s="28">
        <v>0</v>
      </c>
      <c r="BV258" s="28">
        <v>0</v>
      </c>
      <c r="BW258" s="28">
        <v>0</v>
      </c>
      <c r="BX258" s="28">
        <v>0</v>
      </c>
      <c r="BY258" s="28">
        <v>0</v>
      </c>
      <c r="BZ258" s="28">
        <v>0</v>
      </c>
      <c r="CA258" s="28">
        <v>0</v>
      </c>
      <c r="CB258" s="28">
        <v>0</v>
      </c>
      <c r="CC258" s="28">
        <v>0</v>
      </c>
      <c r="CD258" s="28">
        <v>0</v>
      </c>
      <c r="CE258" s="28">
        <v>0</v>
      </c>
      <c r="CF258" s="28">
        <v>0</v>
      </c>
      <c r="CG258" s="28">
        <v>0</v>
      </c>
      <c r="CH258" s="28">
        <v>0</v>
      </c>
      <c r="CI258" s="28">
        <v>0</v>
      </c>
      <c r="CJ258" s="20"/>
    </row>
    <row r="259" spans="1:88" s="18" customFormat="1" ht="63" x14ac:dyDescent="0.25">
      <c r="A259" s="16">
        <f t="shared" si="165"/>
        <v>14</v>
      </c>
      <c r="B259" s="26" t="str">
        <f>[1]Лист1!B216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C259" s="27" t="str">
        <f>[1]Лист1!C216</f>
        <v>L_ГИП_71</v>
      </c>
      <c r="D259" s="28" t="s">
        <v>223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 t="s">
        <v>222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>
        <v>0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0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  <c r="AV259" s="28">
        <v>0</v>
      </c>
      <c r="AW259" s="28">
        <v>0</v>
      </c>
      <c r="AX259" s="28">
        <v>0</v>
      </c>
      <c r="AY259" s="28">
        <v>0</v>
      </c>
      <c r="AZ259" s="28">
        <v>0</v>
      </c>
      <c r="BA259" s="28">
        <v>0</v>
      </c>
      <c r="BB259" s="28">
        <v>0</v>
      </c>
      <c r="BC259" s="28">
        <v>0</v>
      </c>
      <c r="BD259" s="28">
        <v>0</v>
      </c>
      <c r="BE259" s="28">
        <v>0</v>
      </c>
      <c r="BF259" s="28">
        <v>0</v>
      </c>
      <c r="BG259" s="28">
        <v>0</v>
      </c>
      <c r="BH259" s="28">
        <v>0</v>
      </c>
      <c r="BI259" s="28">
        <v>0</v>
      </c>
      <c r="BJ259" s="28">
        <v>0</v>
      </c>
      <c r="BK259" s="28">
        <v>0</v>
      </c>
      <c r="BL259" s="28">
        <v>0</v>
      </c>
      <c r="BM259" s="28">
        <v>0</v>
      </c>
      <c r="BN259" s="28">
        <v>0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0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0</v>
      </c>
      <c r="CI259" s="28">
        <v>0</v>
      </c>
      <c r="CJ259" s="20"/>
    </row>
    <row r="260" spans="1:88" s="18" customFormat="1" ht="94.5" x14ac:dyDescent="0.25">
      <c r="A260" s="16">
        <f t="shared" si="165"/>
        <v>15</v>
      </c>
      <c r="B260" s="26" t="str">
        <f>[1]Лист1!B217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</c>
      <c r="C260" s="27" t="str">
        <f>[1]Лист1!C217</f>
        <v>L_ГИП_72</v>
      </c>
      <c r="D260" s="28" t="s">
        <v>223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3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0</v>
      </c>
      <c r="BF260" s="28">
        <v>0</v>
      </c>
      <c r="BG260" s="28">
        <v>0</v>
      </c>
      <c r="BH260" s="28">
        <v>0</v>
      </c>
      <c r="BI260" s="28">
        <v>0</v>
      </c>
      <c r="BJ260" s="28">
        <v>0</v>
      </c>
      <c r="BK260" s="28">
        <v>0</v>
      </c>
      <c r="BL260" s="28">
        <v>0</v>
      </c>
      <c r="BM260" s="28">
        <v>0</v>
      </c>
      <c r="BN260" s="28">
        <v>0</v>
      </c>
      <c r="BO260" s="28">
        <v>0</v>
      </c>
      <c r="BP260" s="28">
        <v>0</v>
      </c>
      <c r="BQ260" s="28">
        <v>0</v>
      </c>
      <c r="BR260" s="28">
        <v>0</v>
      </c>
      <c r="BS260" s="28">
        <v>0</v>
      </c>
      <c r="BT260" s="28">
        <v>0</v>
      </c>
      <c r="BU260" s="28">
        <v>0</v>
      </c>
      <c r="BV260" s="28">
        <v>0</v>
      </c>
      <c r="BW260" s="28">
        <v>0</v>
      </c>
      <c r="BX260" s="28">
        <v>0</v>
      </c>
      <c r="BY260" s="28">
        <v>0</v>
      </c>
      <c r="BZ260" s="28">
        <v>0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0</v>
      </c>
      <c r="CG260" s="28">
        <v>0</v>
      </c>
      <c r="CH260" s="28">
        <v>0</v>
      </c>
      <c r="CI260" s="28">
        <v>0</v>
      </c>
      <c r="CJ260" s="20"/>
    </row>
    <row r="261" spans="1:88" s="18" customFormat="1" ht="47.25" x14ac:dyDescent="0.25">
      <c r="A261" s="16">
        <f t="shared" si="165"/>
        <v>16</v>
      </c>
      <c r="B261" s="26" t="str">
        <f>[1]Лист1!B218</f>
        <v>Проведение земельно-кадастровых работ  под ВЛ-10кВ, ВЛ-0,4кВ, ТП в с. Стерлибашево Стерлибашевский район РБ</v>
      </c>
      <c r="C261" s="27" t="str">
        <f>[1]Лист1!C218</f>
        <v>L_ГИП_73</v>
      </c>
      <c r="D261" s="28">
        <v>4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4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0</v>
      </c>
      <c r="BG261" s="28">
        <v>0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0</v>
      </c>
      <c r="CE261" s="28">
        <v>0</v>
      </c>
      <c r="CF261" s="28">
        <v>0</v>
      </c>
      <c r="CG261" s="28">
        <v>0</v>
      </c>
      <c r="CH261" s="28">
        <v>0</v>
      </c>
      <c r="CI261" s="28">
        <v>0</v>
      </c>
      <c r="CJ261" s="20"/>
    </row>
    <row r="262" spans="1:88" s="18" customFormat="1" ht="47.25" x14ac:dyDescent="0.25">
      <c r="A262" s="16">
        <f t="shared" si="165"/>
        <v>17</v>
      </c>
      <c r="B262" s="26" t="str">
        <f>[1]Лист1!B219</f>
        <v>Проведение земельно-кадастровых работ  под ВЛ-10кВ, ВЛ-0,4кВ, ТП в с. В.Киги Кигинский район РБ</v>
      </c>
      <c r="C262" s="27" t="str">
        <f>[1]Лист1!C219</f>
        <v>L_ГИП_74</v>
      </c>
      <c r="D262" s="28">
        <v>3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3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0</v>
      </c>
      <c r="AU262" s="28">
        <v>0</v>
      </c>
      <c r="AV262" s="28">
        <v>0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0</v>
      </c>
      <c r="BE262" s="28">
        <v>0</v>
      </c>
      <c r="BF262" s="28">
        <v>0</v>
      </c>
      <c r="BG262" s="28">
        <v>0</v>
      </c>
      <c r="BH262" s="28">
        <v>0</v>
      </c>
      <c r="BI262" s="28">
        <v>0</v>
      </c>
      <c r="BJ262" s="28">
        <v>0</v>
      </c>
      <c r="BK262" s="28">
        <v>0</v>
      </c>
      <c r="BL262" s="28">
        <v>0</v>
      </c>
      <c r="BM262" s="28">
        <v>0</v>
      </c>
      <c r="BN262" s="28">
        <v>0</v>
      </c>
      <c r="BO262" s="28">
        <v>0</v>
      </c>
      <c r="BP262" s="28">
        <v>0</v>
      </c>
      <c r="BQ262" s="28">
        <v>0</v>
      </c>
      <c r="BR262" s="28">
        <v>0</v>
      </c>
      <c r="BS262" s="28">
        <v>0</v>
      </c>
      <c r="BT262" s="28">
        <v>0</v>
      </c>
      <c r="BU262" s="28">
        <v>0</v>
      </c>
      <c r="BV262" s="28">
        <v>0</v>
      </c>
      <c r="BW262" s="28">
        <v>0</v>
      </c>
      <c r="BX262" s="28">
        <v>0</v>
      </c>
      <c r="BY262" s="28">
        <v>0</v>
      </c>
      <c r="BZ262" s="28">
        <v>0</v>
      </c>
      <c r="CA262" s="28">
        <v>0</v>
      </c>
      <c r="CB262" s="28">
        <v>0</v>
      </c>
      <c r="CC262" s="28">
        <v>0</v>
      </c>
      <c r="CD262" s="28">
        <v>0</v>
      </c>
      <c r="CE262" s="28">
        <v>0</v>
      </c>
      <c r="CF262" s="28">
        <v>0</v>
      </c>
      <c r="CG262" s="28">
        <v>0</v>
      </c>
      <c r="CH262" s="28">
        <v>0</v>
      </c>
      <c r="CI262" s="28">
        <v>0</v>
      </c>
      <c r="CJ262" s="20"/>
    </row>
    <row r="263" spans="1:88" s="18" customFormat="1" ht="78.75" x14ac:dyDescent="0.25">
      <c r="A263" s="16">
        <f t="shared" si="165"/>
        <v>18</v>
      </c>
      <c r="B263" s="26" t="str">
        <f>[1]Лист1!B220</f>
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</c>
      <c r="C263" s="27" t="str">
        <f>[1]Лист1!C220</f>
        <v>L_ГИП_75</v>
      </c>
      <c r="D263" s="28">
        <v>3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2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</v>
      </c>
      <c r="BU263" s="28">
        <v>0</v>
      </c>
      <c r="BV263" s="28">
        <v>0</v>
      </c>
      <c r="BW263" s="28">
        <v>0</v>
      </c>
      <c r="BX263" s="28">
        <v>0</v>
      </c>
      <c r="BY263" s="28">
        <v>0</v>
      </c>
      <c r="BZ263" s="28">
        <v>0</v>
      </c>
      <c r="CA263" s="28">
        <v>0</v>
      </c>
      <c r="CB263" s="28">
        <v>0</v>
      </c>
      <c r="CC263" s="28">
        <v>0</v>
      </c>
      <c r="CD263" s="28">
        <v>0</v>
      </c>
      <c r="CE263" s="28">
        <v>0</v>
      </c>
      <c r="CF263" s="28">
        <v>0</v>
      </c>
      <c r="CG263" s="28">
        <v>0</v>
      </c>
      <c r="CH263" s="28">
        <v>0</v>
      </c>
      <c r="CI263" s="28">
        <v>0</v>
      </c>
      <c r="CJ263" s="20"/>
    </row>
    <row r="264" spans="1:88" s="18" customFormat="1" ht="94.5" x14ac:dyDescent="0.25">
      <c r="A264" s="16">
        <f t="shared" si="165"/>
        <v>19</v>
      </c>
      <c r="B264" s="26" t="str">
        <f>[1]Лист1!B221</f>
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</c>
      <c r="C264" s="27" t="str">
        <f>[1]Лист1!C221</f>
        <v>L_ГИП_76</v>
      </c>
      <c r="D264" s="28">
        <v>3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2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28">
        <v>0</v>
      </c>
      <c r="AT264" s="28">
        <v>0</v>
      </c>
      <c r="AU264" s="28">
        <v>0</v>
      </c>
      <c r="AV264" s="28">
        <v>0</v>
      </c>
      <c r="AW264" s="28">
        <v>0</v>
      </c>
      <c r="AX264" s="28">
        <v>0</v>
      </c>
      <c r="AY264" s="28">
        <v>0</v>
      </c>
      <c r="AZ264" s="28">
        <v>0</v>
      </c>
      <c r="BA264" s="28">
        <v>0</v>
      </c>
      <c r="BB264" s="28">
        <v>0</v>
      </c>
      <c r="BC264" s="28">
        <v>0</v>
      </c>
      <c r="BD264" s="28">
        <v>0</v>
      </c>
      <c r="BE264" s="28">
        <v>0</v>
      </c>
      <c r="BF264" s="28">
        <v>0</v>
      </c>
      <c r="BG264" s="28">
        <v>0</v>
      </c>
      <c r="BH264" s="28">
        <v>0</v>
      </c>
      <c r="BI264" s="28">
        <v>0</v>
      </c>
      <c r="BJ264" s="28">
        <v>0</v>
      </c>
      <c r="BK264" s="28">
        <v>0</v>
      </c>
      <c r="BL264" s="28">
        <v>0</v>
      </c>
      <c r="BM264" s="28">
        <v>0</v>
      </c>
      <c r="BN264" s="28">
        <v>0</v>
      </c>
      <c r="BO264" s="28">
        <v>0</v>
      </c>
      <c r="BP264" s="28">
        <v>0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0</v>
      </c>
      <c r="BX264" s="28">
        <v>0</v>
      </c>
      <c r="BY264" s="28">
        <v>0</v>
      </c>
      <c r="BZ264" s="28">
        <v>0</v>
      </c>
      <c r="CA264" s="28">
        <v>0</v>
      </c>
      <c r="CB264" s="28">
        <v>0</v>
      </c>
      <c r="CC264" s="28">
        <v>0</v>
      </c>
      <c r="CD264" s="28">
        <v>0</v>
      </c>
      <c r="CE264" s="28">
        <v>0</v>
      </c>
      <c r="CF264" s="28">
        <v>0</v>
      </c>
      <c r="CG264" s="28">
        <v>0</v>
      </c>
      <c r="CH264" s="28">
        <v>0</v>
      </c>
      <c r="CI264" s="28">
        <v>0</v>
      </c>
      <c r="CJ264" s="20"/>
    </row>
    <row r="265" spans="1:88" s="18" customFormat="1" x14ac:dyDescent="0.25">
      <c r="A265" s="16">
        <f t="shared" si="165"/>
        <v>20</v>
      </c>
      <c r="B265" s="26" t="str">
        <f>[1]Лист1!B222</f>
        <v>Приобретение ПК "Энергосфера" г. Уфа</v>
      </c>
      <c r="C265" s="27" t="str">
        <f>[1]Лист1!C222</f>
        <v>L_ГИП_77</v>
      </c>
      <c r="D265" s="28">
        <v>4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3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</v>
      </c>
      <c r="AU265" s="28">
        <v>0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0"/>
    </row>
    <row r="266" spans="1:88" s="18" customFormat="1" ht="31.5" x14ac:dyDescent="0.25">
      <c r="A266" s="16">
        <f t="shared" si="165"/>
        <v>21</v>
      </c>
      <c r="B266" s="26" t="str">
        <f>[1]Лист1!B223</f>
        <v xml:space="preserve">Приобретение программы БЭСК:УТП и доп. лицензий г. Уфа </v>
      </c>
      <c r="C266" s="27" t="str">
        <f>[1]Лист1!C223</f>
        <v>L_ГИП_78</v>
      </c>
      <c r="D266" s="28">
        <v>4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3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</v>
      </c>
      <c r="BI266" s="28">
        <v>0</v>
      </c>
      <c r="BJ266" s="28">
        <v>0</v>
      </c>
      <c r="BK266" s="28">
        <v>0</v>
      </c>
      <c r="BL266" s="28">
        <v>0</v>
      </c>
      <c r="BM266" s="28">
        <v>0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0</v>
      </c>
      <c r="CA266" s="28">
        <v>0</v>
      </c>
      <c r="CB266" s="28">
        <v>0</v>
      </c>
      <c r="CC266" s="28">
        <v>0</v>
      </c>
      <c r="CD266" s="28">
        <v>0</v>
      </c>
      <c r="CE266" s="28">
        <v>0</v>
      </c>
      <c r="CF266" s="28">
        <v>0</v>
      </c>
      <c r="CG266" s="28">
        <v>0</v>
      </c>
      <c r="CH266" s="28">
        <v>0</v>
      </c>
      <c r="CI266" s="28">
        <v>0</v>
      </c>
      <c r="CJ266" s="20"/>
    </row>
    <row r="267" spans="1:88" s="18" customFormat="1" ht="47.25" x14ac:dyDescent="0.25">
      <c r="A267" s="16">
        <f t="shared" si="165"/>
        <v>22</v>
      </c>
      <c r="B267" s="26" t="str">
        <f>[1]Лист1!B224</f>
        <v>Строительство административного здания с гаражом в ОП с. Новобелокатай (2 Этап - Строительно-монтажные работы 2022г.)</v>
      </c>
      <c r="C267" s="27" t="str">
        <f>[1]Лист1!C224</f>
        <v>M_ГИП_14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5">
        <v>0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25">
        <v>0</v>
      </c>
      <c r="BJ267" s="25">
        <v>0</v>
      </c>
      <c r="BK267" s="25">
        <v>0</v>
      </c>
      <c r="BL267" s="25">
        <v>0</v>
      </c>
      <c r="BM267" s="25">
        <v>0</v>
      </c>
      <c r="BN267" s="25">
        <v>0</v>
      </c>
      <c r="BO267" s="25">
        <v>0</v>
      </c>
      <c r="BP267" s="25">
        <v>0</v>
      </c>
      <c r="BQ267" s="25">
        <v>0</v>
      </c>
      <c r="BR267" s="25">
        <v>0</v>
      </c>
      <c r="BS267" s="25">
        <v>0</v>
      </c>
      <c r="BT267" s="25">
        <v>0</v>
      </c>
      <c r="BU267" s="25">
        <v>0</v>
      </c>
      <c r="BV267" s="25">
        <v>0</v>
      </c>
      <c r="BW267" s="25">
        <v>0</v>
      </c>
      <c r="BX267" s="25">
        <v>0</v>
      </c>
      <c r="BY267" s="25">
        <v>0</v>
      </c>
      <c r="BZ267" s="25">
        <v>0</v>
      </c>
      <c r="CA267" s="25">
        <v>0</v>
      </c>
      <c r="CB267" s="25">
        <v>0</v>
      </c>
      <c r="CC267" s="25">
        <v>0</v>
      </c>
      <c r="CD267" s="25">
        <v>0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0"/>
    </row>
    <row r="268" spans="1:88" s="18" customFormat="1" ht="31.5" x14ac:dyDescent="0.25">
      <c r="A268" s="16">
        <f t="shared" si="165"/>
        <v>23</v>
      </c>
      <c r="B268" s="26" t="str">
        <f>[1]Лист1!B225</f>
        <v>Приобретение автогидроподъемника ГАЗон NEXT C42A43 1 шт. в ОП с. Магинск</v>
      </c>
      <c r="C268" s="27" t="str">
        <f>[1]Лист1!C225</f>
        <v>M_ГИП_15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5">
        <v>0</v>
      </c>
      <c r="U268" s="25">
        <v>0</v>
      </c>
      <c r="V268" s="25">
        <v>0</v>
      </c>
      <c r="W268" s="25">
        <v>0</v>
      </c>
      <c r="X268" s="25">
        <v>0</v>
      </c>
      <c r="Y268" s="25">
        <v>0</v>
      </c>
      <c r="Z268" s="25">
        <v>0</v>
      </c>
      <c r="AA268" s="25">
        <v>0</v>
      </c>
      <c r="AB268" s="25">
        <v>0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  <c r="AS268" s="25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25">
        <v>0</v>
      </c>
      <c r="BJ268" s="25">
        <v>0</v>
      </c>
      <c r="BK268" s="25">
        <v>0</v>
      </c>
      <c r="BL268" s="25">
        <v>0</v>
      </c>
      <c r="BM268" s="25">
        <v>0</v>
      </c>
      <c r="BN268" s="25">
        <v>0</v>
      </c>
      <c r="BO268" s="25">
        <v>0</v>
      </c>
      <c r="BP268" s="25">
        <v>0</v>
      </c>
      <c r="BQ268" s="25">
        <v>0</v>
      </c>
      <c r="BR268" s="25">
        <v>0</v>
      </c>
      <c r="BS268" s="25">
        <v>0</v>
      </c>
      <c r="BT268" s="25">
        <v>0</v>
      </c>
      <c r="BU268" s="25">
        <v>0</v>
      </c>
      <c r="BV268" s="25">
        <v>0</v>
      </c>
      <c r="BW268" s="25">
        <v>0</v>
      </c>
      <c r="BX268" s="25">
        <v>0</v>
      </c>
      <c r="BY268" s="25">
        <v>0</v>
      </c>
      <c r="BZ268" s="25">
        <v>0</v>
      </c>
      <c r="CA268" s="25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0"/>
    </row>
    <row r="269" spans="1:88" s="18" customFormat="1" ht="31.5" x14ac:dyDescent="0.25">
      <c r="A269" s="16">
        <f t="shared" si="165"/>
        <v>24</v>
      </c>
      <c r="B269" s="26" t="str">
        <f>[1]Лист1!B226</f>
        <v>Приобретение БКМ  на базе МТЗ-82 1шт. в ОП г. Мелеуз</v>
      </c>
      <c r="C269" s="27" t="str">
        <f>[1]Лист1!C226</f>
        <v>M_ГИП_16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25">
        <v>0</v>
      </c>
      <c r="U269" s="25">
        <v>0</v>
      </c>
      <c r="V269" s="25">
        <v>0</v>
      </c>
      <c r="W269" s="25">
        <v>0</v>
      </c>
      <c r="X269" s="25">
        <v>0</v>
      </c>
      <c r="Y269" s="25">
        <v>0</v>
      </c>
      <c r="Z269" s="25">
        <v>0</v>
      </c>
      <c r="AA269" s="25">
        <v>0</v>
      </c>
      <c r="AB269" s="25">
        <v>0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v>0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25">
        <v>0</v>
      </c>
      <c r="BJ269" s="25">
        <v>0</v>
      </c>
      <c r="BK269" s="25">
        <v>0</v>
      </c>
      <c r="BL269" s="25">
        <v>0</v>
      </c>
      <c r="BM269" s="25">
        <v>0</v>
      </c>
      <c r="BN269" s="25">
        <v>0</v>
      </c>
      <c r="BO269" s="25">
        <v>0</v>
      </c>
      <c r="BP269" s="25">
        <v>0</v>
      </c>
      <c r="BQ269" s="25">
        <v>0</v>
      </c>
      <c r="BR269" s="25">
        <v>0</v>
      </c>
      <c r="BS269" s="25">
        <v>0</v>
      </c>
      <c r="BT269" s="25">
        <v>0</v>
      </c>
      <c r="BU269" s="25">
        <v>0</v>
      </c>
      <c r="BV269" s="25">
        <v>0</v>
      </c>
      <c r="BW269" s="25">
        <v>0</v>
      </c>
      <c r="BX269" s="25">
        <v>0</v>
      </c>
      <c r="BY269" s="25">
        <v>0</v>
      </c>
      <c r="BZ269" s="25">
        <v>0</v>
      </c>
      <c r="CA269" s="25">
        <v>0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0"/>
    </row>
    <row r="270" spans="1:88" s="18" customFormat="1" ht="31.5" x14ac:dyDescent="0.25">
      <c r="A270" s="16">
        <f t="shared" si="165"/>
        <v>25</v>
      </c>
      <c r="B270" s="26" t="str">
        <f>[1]Лист1!B227</f>
        <v>Приобретение автомобиля УАЗ "Фермер" 1 шт. в ОП с. Большеустьикинское</v>
      </c>
      <c r="C270" s="27" t="str">
        <f>[1]Лист1!C227</f>
        <v>M_ГИП_17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25">
        <v>0</v>
      </c>
      <c r="BJ270" s="25">
        <v>0</v>
      </c>
      <c r="BK270" s="25">
        <v>0</v>
      </c>
      <c r="BL270" s="25">
        <v>0</v>
      </c>
      <c r="BM270" s="25">
        <v>0</v>
      </c>
      <c r="BN270" s="25">
        <v>0</v>
      </c>
      <c r="BO270" s="25">
        <v>0</v>
      </c>
      <c r="BP270" s="25">
        <v>0</v>
      </c>
      <c r="BQ270" s="25">
        <v>0</v>
      </c>
      <c r="BR270" s="25">
        <v>0</v>
      </c>
      <c r="BS270" s="25">
        <v>0</v>
      </c>
      <c r="BT270" s="25">
        <v>0</v>
      </c>
      <c r="BU270" s="25">
        <v>0</v>
      </c>
      <c r="BV270" s="25">
        <v>0</v>
      </c>
      <c r="BW270" s="25">
        <v>0</v>
      </c>
      <c r="BX270" s="25">
        <v>0</v>
      </c>
      <c r="BY270" s="25">
        <v>0</v>
      </c>
      <c r="BZ270" s="25">
        <v>0</v>
      </c>
      <c r="CA270" s="25">
        <v>0</v>
      </c>
      <c r="CB270" s="25">
        <v>0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0"/>
    </row>
    <row r="271" spans="1:88" s="18" customFormat="1" ht="31.5" x14ac:dyDescent="0.25">
      <c r="A271" s="16">
        <f t="shared" si="165"/>
        <v>26</v>
      </c>
      <c r="B271" s="26" t="str">
        <f>[1]Лист1!B228</f>
        <v>Приобретение автомобиля УАЗ "Фермер" 1 шт. в ОП с. Красноусольский</v>
      </c>
      <c r="C271" s="27" t="str">
        <f>[1]Лист1!C228</f>
        <v>N_ГИП_4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4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1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25">
        <v>0</v>
      </c>
      <c r="BJ271" s="25">
        <v>0</v>
      </c>
      <c r="BK271" s="25">
        <v>0</v>
      </c>
      <c r="BL271" s="25">
        <v>0</v>
      </c>
      <c r="BM271" s="25">
        <v>0</v>
      </c>
      <c r="BN271" s="25">
        <v>0</v>
      </c>
      <c r="BO271" s="25">
        <v>0</v>
      </c>
      <c r="BP271" s="25">
        <v>0</v>
      </c>
      <c r="BQ271" s="25">
        <v>0</v>
      </c>
      <c r="BR271" s="25">
        <v>0</v>
      </c>
      <c r="BS271" s="25">
        <v>0</v>
      </c>
      <c r="BT271" s="25">
        <v>0</v>
      </c>
      <c r="BU271" s="25">
        <v>0</v>
      </c>
      <c r="BV271" s="25">
        <v>0</v>
      </c>
      <c r="BW271" s="25">
        <v>0</v>
      </c>
      <c r="BX271" s="25">
        <v>0</v>
      </c>
      <c r="BY271" s="25">
        <v>0</v>
      </c>
      <c r="BZ271" s="25">
        <v>0</v>
      </c>
      <c r="CA271" s="25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0"/>
    </row>
    <row r="272" spans="1:88" s="18" customFormat="1" ht="31.5" x14ac:dyDescent="0.25">
      <c r="A272" s="16">
        <f t="shared" si="165"/>
        <v>27</v>
      </c>
      <c r="B272" s="26" t="str">
        <f>[1]Лист1!B229</f>
        <v>Приобретение легкового автомобиля Renault Duster 1 шт. в ОП с . Шаран</v>
      </c>
      <c r="C272" s="27" t="str">
        <f>[1]Лист1!C229</f>
        <v>N_ГИП_5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  <c r="W272" s="25">
        <v>0</v>
      </c>
      <c r="X272" s="25">
        <v>0</v>
      </c>
      <c r="Y272" s="25">
        <v>0</v>
      </c>
      <c r="Z272" s="25">
        <v>0</v>
      </c>
      <c r="AA272" s="25">
        <v>0</v>
      </c>
      <c r="AB272" s="25">
        <v>0</v>
      </c>
      <c r="AC272" s="25">
        <v>0</v>
      </c>
      <c r="AD272" s="25">
        <v>0</v>
      </c>
      <c r="AE272" s="25">
        <v>0</v>
      </c>
      <c r="AF272" s="25">
        <v>4</v>
      </c>
      <c r="AG272" s="25">
        <v>0</v>
      </c>
      <c r="AH272" s="25">
        <v>0</v>
      </c>
      <c r="AI272" s="25">
        <v>0</v>
      </c>
      <c r="AJ272" s="25">
        <v>0</v>
      </c>
      <c r="AK272" s="25">
        <v>0</v>
      </c>
      <c r="AL272" s="25">
        <v>1</v>
      </c>
      <c r="AM272" s="25">
        <v>0</v>
      </c>
      <c r="AN272" s="25">
        <v>0</v>
      </c>
      <c r="AO272" s="25">
        <v>0</v>
      </c>
      <c r="AP272" s="25">
        <v>0</v>
      </c>
      <c r="AQ272" s="25">
        <v>0</v>
      </c>
      <c r="AR272" s="25">
        <v>0</v>
      </c>
      <c r="AS272" s="25">
        <v>0</v>
      </c>
      <c r="AT272" s="25">
        <v>0</v>
      </c>
      <c r="AU272" s="25">
        <v>0</v>
      </c>
      <c r="AV272" s="25">
        <v>0</v>
      </c>
      <c r="AW272" s="25">
        <v>0</v>
      </c>
      <c r="AX272" s="25">
        <v>0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25">
        <v>0</v>
      </c>
      <c r="BJ272" s="25">
        <v>0</v>
      </c>
      <c r="BK272" s="25">
        <v>0</v>
      </c>
      <c r="BL272" s="25">
        <v>0</v>
      </c>
      <c r="BM272" s="25">
        <v>0</v>
      </c>
      <c r="BN272" s="25">
        <v>0</v>
      </c>
      <c r="BO272" s="25">
        <v>0</v>
      </c>
      <c r="BP272" s="25">
        <v>0</v>
      </c>
      <c r="BQ272" s="25">
        <v>0</v>
      </c>
      <c r="BR272" s="25">
        <v>0</v>
      </c>
      <c r="BS272" s="25">
        <v>0</v>
      </c>
      <c r="BT272" s="25">
        <v>0</v>
      </c>
      <c r="BU272" s="25">
        <v>0</v>
      </c>
      <c r="BV272" s="25">
        <v>0</v>
      </c>
      <c r="BW272" s="25">
        <v>0</v>
      </c>
      <c r="BX272" s="25">
        <v>0</v>
      </c>
      <c r="BY272" s="25">
        <v>0</v>
      </c>
      <c r="BZ272" s="25">
        <v>0</v>
      </c>
      <c r="CA272" s="25">
        <v>0</v>
      </c>
      <c r="CB272" s="25">
        <v>0</v>
      </c>
      <c r="CC272" s="25">
        <v>0</v>
      </c>
      <c r="CD272" s="25">
        <v>0</v>
      </c>
      <c r="CE272" s="25">
        <v>0</v>
      </c>
      <c r="CF272" s="25">
        <v>0</v>
      </c>
      <c r="CG272" s="25">
        <v>0</v>
      </c>
      <c r="CH272" s="25">
        <v>0</v>
      </c>
      <c r="CI272" s="25">
        <v>0</v>
      </c>
      <c r="CJ272" s="20"/>
    </row>
    <row r="273" spans="1:88" s="18" customFormat="1" ht="31.5" x14ac:dyDescent="0.25">
      <c r="A273" s="16">
        <f t="shared" si="165"/>
        <v>28</v>
      </c>
      <c r="B273" s="26" t="str">
        <f>[1]Лист1!B230</f>
        <v>Приобретение автогидроподъемника ГАЗон NEXT C42A43 1 шт. в ОП с. Большеустьикинское</v>
      </c>
      <c r="C273" s="27" t="str">
        <f>[1]Лист1!C230</f>
        <v>N_ГИП_6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0</v>
      </c>
      <c r="V273" s="25">
        <v>0</v>
      </c>
      <c r="W273" s="25">
        <v>0</v>
      </c>
      <c r="X273" s="25">
        <v>0</v>
      </c>
      <c r="Y273" s="25">
        <v>0</v>
      </c>
      <c r="Z273" s="25">
        <v>0</v>
      </c>
      <c r="AA273" s="25">
        <v>0</v>
      </c>
      <c r="AB273" s="25">
        <v>0</v>
      </c>
      <c r="AC273" s="25">
        <v>0</v>
      </c>
      <c r="AD273" s="25">
        <v>0</v>
      </c>
      <c r="AE273" s="25">
        <v>0</v>
      </c>
      <c r="AF273" s="25">
        <v>4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1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25">
        <v>0</v>
      </c>
      <c r="BJ273" s="25">
        <v>0</v>
      </c>
      <c r="BK273" s="25">
        <v>0</v>
      </c>
      <c r="BL273" s="25">
        <v>0</v>
      </c>
      <c r="BM273" s="25">
        <v>0</v>
      </c>
      <c r="BN273" s="25">
        <v>0</v>
      </c>
      <c r="BO273" s="25">
        <v>0</v>
      </c>
      <c r="BP273" s="25">
        <v>0</v>
      </c>
      <c r="BQ273" s="25">
        <v>0</v>
      </c>
      <c r="BR273" s="25">
        <v>0</v>
      </c>
      <c r="BS273" s="25">
        <v>0</v>
      </c>
      <c r="BT273" s="25">
        <v>0</v>
      </c>
      <c r="BU273" s="25">
        <v>0</v>
      </c>
      <c r="BV273" s="25">
        <v>0</v>
      </c>
      <c r="BW273" s="25">
        <v>0</v>
      </c>
      <c r="BX273" s="25">
        <v>0</v>
      </c>
      <c r="BY273" s="25">
        <v>0</v>
      </c>
      <c r="BZ273" s="25">
        <v>0</v>
      </c>
      <c r="CA273" s="25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0"/>
    </row>
    <row r="274" spans="1:88" s="18" customFormat="1" ht="31.5" x14ac:dyDescent="0.25">
      <c r="A274" s="16">
        <f t="shared" si="165"/>
        <v>29</v>
      </c>
      <c r="B274" s="26" t="str">
        <f>[1]Лист1!B231</f>
        <v>Приобретение автомобиля УАЗ "Фермер" 1 шт. в ОП с. Архангельское</v>
      </c>
      <c r="C274" s="27" t="str">
        <f>[1]Лист1!C231</f>
        <v>N_ГИП_7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4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1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5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25">
        <v>0</v>
      </c>
      <c r="BJ274" s="25">
        <v>0</v>
      </c>
      <c r="BK274" s="25">
        <v>0</v>
      </c>
      <c r="BL274" s="25">
        <v>0</v>
      </c>
      <c r="BM274" s="25">
        <v>0</v>
      </c>
      <c r="BN274" s="25">
        <v>0</v>
      </c>
      <c r="BO274" s="25">
        <v>0</v>
      </c>
      <c r="BP274" s="25">
        <v>0</v>
      </c>
      <c r="BQ274" s="25">
        <v>0</v>
      </c>
      <c r="BR274" s="25">
        <v>0</v>
      </c>
      <c r="BS274" s="25">
        <v>0</v>
      </c>
      <c r="BT274" s="25">
        <v>0</v>
      </c>
      <c r="BU274" s="25">
        <v>0</v>
      </c>
      <c r="BV274" s="25">
        <v>0</v>
      </c>
      <c r="BW274" s="25">
        <v>0</v>
      </c>
      <c r="BX274" s="25">
        <v>0</v>
      </c>
      <c r="BY274" s="25">
        <v>0</v>
      </c>
      <c r="BZ274" s="25">
        <v>0</v>
      </c>
      <c r="CA274" s="25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0"/>
    </row>
    <row r="275" spans="1:88" s="18" customFormat="1" ht="31.5" x14ac:dyDescent="0.25">
      <c r="A275" s="16">
        <f t="shared" si="165"/>
        <v>30</v>
      </c>
      <c r="B275" s="26" t="str">
        <f>[1]Лист1!B232</f>
        <v>Приобретение БКМ  на базе МТЗ-82 1шт. в ОП с. Киргиз-Мияки</v>
      </c>
      <c r="C275" s="27" t="str">
        <f>[1]Лист1!C232</f>
        <v>N_ГИП_8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4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1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5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25">
        <v>0</v>
      </c>
      <c r="BJ275" s="25">
        <v>0</v>
      </c>
      <c r="BK275" s="25">
        <v>0</v>
      </c>
      <c r="BL275" s="25">
        <v>0</v>
      </c>
      <c r="BM275" s="25">
        <v>0</v>
      </c>
      <c r="BN275" s="25">
        <v>0</v>
      </c>
      <c r="BO275" s="25">
        <v>0</v>
      </c>
      <c r="BP275" s="25">
        <v>0</v>
      </c>
      <c r="BQ275" s="25">
        <v>0</v>
      </c>
      <c r="BR275" s="25">
        <v>0</v>
      </c>
      <c r="BS275" s="25">
        <v>0</v>
      </c>
      <c r="BT275" s="25">
        <v>0</v>
      </c>
      <c r="BU275" s="25">
        <v>0</v>
      </c>
      <c r="BV275" s="25">
        <v>0</v>
      </c>
      <c r="BW275" s="25">
        <v>0</v>
      </c>
      <c r="BX275" s="25">
        <v>0</v>
      </c>
      <c r="BY275" s="25">
        <v>0</v>
      </c>
      <c r="BZ275" s="25">
        <v>0</v>
      </c>
      <c r="CA275" s="25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0"/>
    </row>
    <row r="276" spans="1:88" s="18" customFormat="1" ht="31.5" x14ac:dyDescent="0.25">
      <c r="A276" s="16">
        <f t="shared" si="165"/>
        <v>31</v>
      </c>
      <c r="B276" s="26" t="str">
        <f>[1]Лист1!B233</f>
        <v>Приобретение автомобиля УАЗ "Фермер" 1 шт. в ОП г. Мелеуз</v>
      </c>
      <c r="C276" s="27" t="str">
        <f>[1]Лист1!C233</f>
        <v>O_ГИП_4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5">
        <v>0</v>
      </c>
      <c r="AT276" s="25">
        <v>4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1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25">
        <v>0</v>
      </c>
      <c r="BJ276" s="25">
        <v>0</v>
      </c>
      <c r="BK276" s="25">
        <v>0</v>
      </c>
      <c r="BL276" s="25">
        <v>0</v>
      </c>
      <c r="BM276" s="25">
        <v>0</v>
      </c>
      <c r="BN276" s="25">
        <v>0</v>
      </c>
      <c r="BO276" s="25">
        <v>0</v>
      </c>
      <c r="BP276" s="25">
        <v>0</v>
      </c>
      <c r="BQ276" s="25">
        <v>0</v>
      </c>
      <c r="BR276" s="25">
        <v>0</v>
      </c>
      <c r="BS276" s="25">
        <v>0</v>
      </c>
      <c r="BT276" s="25">
        <v>0</v>
      </c>
      <c r="BU276" s="25">
        <v>0</v>
      </c>
      <c r="BV276" s="25">
        <v>0</v>
      </c>
      <c r="BW276" s="25">
        <v>0</v>
      </c>
      <c r="BX276" s="25">
        <v>0</v>
      </c>
      <c r="BY276" s="25">
        <v>0</v>
      </c>
      <c r="BZ276" s="25">
        <v>0</v>
      </c>
      <c r="CA276" s="25">
        <v>0</v>
      </c>
      <c r="CB276" s="25">
        <v>0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0"/>
    </row>
    <row r="277" spans="1:88" s="18" customFormat="1" ht="31.5" x14ac:dyDescent="0.25">
      <c r="A277" s="16">
        <f t="shared" si="165"/>
        <v>32</v>
      </c>
      <c r="B277" s="26" t="str">
        <f>[1]Лист1!B234</f>
        <v>Приобретение БКМ  на базе МТЗ-82 1шт. в ОП с. Шаран</v>
      </c>
      <c r="C277" s="27" t="str">
        <f>[1]Лист1!C234</f>
        <v>O_ГИП_5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5">
        <v>0</v>
      </c>
      <c r="AT277" s="25">
        <v>4</v>
      </c>
      <c r="AU277" s="25">
        <v>0</v>
      </c>
      <c r="AV277" s="25">
        <v>0</v>
      </c>
      <c r="AW277" s="25">
        <v>0</v>
      </c>
      <c r="AX277" s="25">
        <v>0</v>
      </c>
      <c r="AY277" s="25">
        <v>0</v>
      </c>
      <c r="AZ277" s="25">
        <v>1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25">
        <v>0</v>
      </c>
      <c r="BJ277" s="25">
        <v>0</v>
      </c>
      <c r="BK277" s="25">
        <v>0</v>
      </c>
      <c r="BL277" s="25">
        <v>0</v>
      </c>
      <c r="BM277" s="25">
        <v>0</v>
      </c>
      <c r="BN277" s="25">
        <v>0</v>
      </c>
      <c r="BO277" s="25">
        <v>0</v>
      </c>
      <c r="BP277" s="25">
        <v>0</v>
      </c>
      <c r="BQ277" s="25">
        <v>0</v>
      </c>
      <c r="BR277" s="25">
        <v>0</v>
      </c>
      <c r="BS277" s="25">
        <v>0</v>
      </c>
      <c r="BT277" s="25">
        <v>0</v>
      </c>
      <c r="BU277" s="25">
        <v>0</v>
      </c>
      <c r="BV277" s="25">
        <v>0</v>
      </c>
      <c r="BW277" s="25">
        <v>0</v>
      </c>
      <c r="BX277" s="25">
        <v>0</v>
      </c>
      <c r="BY277" s="25">
        <v>0</v>
      </c>
      <c r="BZ277" s="25">
        <v>0</v>
      </c>
      <c r="CA277" s="25">
        <v>0</v>
      </c>
      <c r="CB277" s="25">
        <v>0</v>
      </c>
      <c r="CC277" s="25">
        <v>0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0"/>
    </row>
    <row r="278" spans="1:88" s="18" customFormat="1" ht="31.5" x14ac:dyDescent="0.25">
      <c r="A278" s="16">
        <f t="shared" si="165"/>
        <v>33</v>
      </c>
      <c r="B278" s="42" t="s">
        <v>319</v>
      </c>
      <c r="C278" s="27" t="str">
        <f>[1]Лист1!C235</f>
        <v>O_ГИП_6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0</v>
      </c>
      <c r="V278" s="25">
        <v>0</v>
      </c>
      <c r="W278" s="25">
        <v>0</v>
      </c>
      <c r="X278" s="25">
        <v>0</v>
      </c>
      <c r="Y278" s="25">
        <v>0</v>
      </c>
      <c r="Z278" s="25">
        <v>0</v>
      </c>
      <c r="AA278" s="25">
        <v>0</v>
      </c>
      <c r="AB278" s="25">
        <v>0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  <c r="AS278" s="25">
        <v>0</v>
      </c>
      <c r="AT278" s="25">
        <v>4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1</v>
      </c>
      <c r="BA278" s="25">
        <v>4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1</v>
      </c>
      <c r="BH278" s="25">
        <v>0</v>
      </c>
      <c r="BI278" s="25">
        <v>0</v>
      </c>
      <c r="BJ278" s="25">
        <v>0</v>
      </c>
      <c r="BK278" s="25">
        <v>0</v>
      </c>
      <c r="BL278" s="25">
        <v>0</v>
      </c>
      <c r="BM278" s="25">
        <v>0</v>
      </c>
      <c r="BN278" s="25">
        <v>0</v>
      </c>
      <c r="BO278" s="25">
        <v>0</v>
      </c>
      <c r="BP278" s="25">
        <v>0</v>
      </c>
      <c r="BQ278" s="25">
        <v>0</v>
      </c>
      <c r="BR278" s="25">
        <v>0</v>
      </c>
      <c r="BS278" s="25">
        <v>0</v>
      </c>
      <c r="BT278" s="25">
        <v>0</v>
      </c>
      <c r="BU278" s="25">
        <v>0</v>
      </c>
      <c r="BV278" s="25">
        <v>0</v>
      </c>
      <c r="BW278" s="25">
        <v>0</v>
      </c>
      <c r="BX278" s="25">
        <v>0</v>
      </c>
      <c r="BY278" s="25">
        <v>0</v>
      </c>
      <c r="BZ278" s="25">
        <v>0</v>
      </c>
      <c r="CA278" s="25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0"/>
    </row>
    <row r="279" spans="1:88" s="18" customFormat="1" ht="31.5" x14ac:dyDescent="0.25">
      <c r="A279" s="16">
        <f t="shared" si="165"/>
        <v>34</v>
      </c>
      <c r="B279" s="26" t="str">
        <f>[1]Лист1!B236</f>
        <v>Приобретение автогидроподъемника ГАЗон NEXT C42A43 1 шт. в ОП с. Федоровка</v>
      </c>
      <c r="C279" s="27" t="str">
        <f>[1]Лист1!C236</f>
        <v>O_ГИП_7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  <c r="S279" s="25">
        <v>0</v>
      </c>
      <c r="T279" s="25">
        <v>0</v>
      </c>
      <c r="U279" s="25">
        <v>0</v>
      </c>
      <c r="V279" s="25">
        <v>0</v>
      </c>
      <c r="W279" s="25">
        <v>0</v>
      </c>
      <c r="X279" s="25">
        <v>0</v>
      </c>
      <c r="Y279" s="25">
        <v>0</v>
      </c>
      <c r="Z279" s="25">
        <v>0</v>
      </c>
      <c r="AA279" s="25">
        <v>0</v>
      </c>
      <c r="AB279" s="25">
        <v>0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  <c r="AS279" s="25">
        <v>0</v>
      </c>
      <c r="AT279" s="25">
        <v>4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1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25">
        <v>0</v>
      </c>
      <c r="BJ279" s="25">
        <v>0</v>
      </c>
      <c r="BK279" s="25">
        <v>0</v>
      </c>
      <c r="BL279" s="25">
        <v>0</v>
      </c>
      <c r="BM279" s="25">
        <v>0</v>
      </c>
      <c r="BN279" s="25">
        <v>0</v>
      </c>
      <c r="BO279" s="25">
        <v>0</v>
      </c>
      <c r="BP279" s="25">
        <v>0</v>
      </c>
      <c r="BQ279" s="25">
        <v>0</v>
      </c>
      <c r="BR279" s="25">
        <v>0</v>
      </c>
      <c r="BS279" s="25">
        <v>0</v>
      </c>
      <c r="BT279" s="25">
        <v>0</v>
      </c>
      <c r="BU279" s="25">
        <v>0</v>
      </c>
      <c r="BV279" s="25">
        <v>0</v>
      </c>
      <c r="BW279" s="25">
        <v>0</v>
      </c>
      <c r="BX279" s="25">
        <v>0</v>
      </c>
      <c r="BY279" s="25">
        <v>0</v>
      </c>
      <c r="BZ279" s="25">
        <v>0</v>
      </c>
      <c r="CA279" s="25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0"/>
    </row>
    <row r="280" spans="1:88" s="18" customFormat="1" ht="31.5" x14ac:dyDescent="0.25">
      <c r="A280" s="16">
        <f t="shared" si="165"/>
        <v>35</v>
      </c>
      <c r="B280" s="26" t="str">
        <f>[1]Лист1!B237</f>
        <v>Приобретение автомобиля ГАЗель NEXT 1 шт. в г. Уфа</v>
      </c>
      <c r="C280" s="27" t="str">
        <f>[1]Лист1!C237</f>
        <v>O_ГИП_8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5">
        <v>0</v>
      </c>
      <c r="AT280" s="25">
        <v>4</v>
      </c>
      <c r="AU280" s="25">
        <v>0</v>
      </c>
      <c r="AV280" s="25">
        <v>0</v>
      </c>
      <c r="AW280" s="25">
        <v>0</v>
      </c>
      <c r="AX280" s="25">
        <v>0</v>
      </c>
      <c r="AY280" s="25">
        <v>0</v>
      </c>
      <c r="AZ280" s="25">
        <v>1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25">
        <v>0</v>
      </c>
      <c r="BJ280" s="25">
        <v>0</v>
      </c>
      <c r="BK280" s="25">
        <v>0</v>
      </c>
      <c r="BL280" s="25">
        <v>0</v>
      </c>
      <c r="BM280" s="25">
        <v>0</v>
      </c>
      <c r="BN280" s="25">
        <v>0</v>
      </c>
      <c r="BO280" s="25">
        <v>0</v>
      </c>
      <c r="BP280" s="25">
        <v>0</v>
      </c>
      <c r="BQ280" s="25">
        <v>0</v>
      </c>
      <c r="BR280" s="25">
        <v>0</v>
      </c>
      <c r="BS280" s="25">
        <v>0</v>
      </c>
      <c r="BT280" s="25">
        <v>0</v>
      </c>
      <c r="BU280" s="25">
        <v>0</v>
      </c>
      <c r="BV280" s="25">
        <v>0</v>
      </c>
      <c r="BW280" s="25">
        <v>0</v>
      </c>
      <c r="BX280" s="25">
        <v>0</v>
      </c>
      <c r="BY280" s="25">
        <v>0</v>
      </c>
      <c r="BZ280" s="25">
        <v>0</v>
      </c>
      <c r="CA280" s="25">
        <v>0</v>
      </c>
      <c r="CB280" s="25">
        <v>0</v>
      </c>
      <c r="CC280" s="25">
        <v>0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0"/>
    </row>
    <row r="281" spans="1:88" s="18" customFormat="1" ht="31.5" x14ac:dyDescent="0.25">
      <c r="A281" s="16">
        <f t="shared" si="165"/>
        <v>36</v>
      </c>
      <c r="B281" s="26" t="str">
        <f>[1]Лист1!B238</f>
        <v>Приобретение БКМ  на базе МТЗ-82 1шт. в ОП с. Магинск</v>
      </c>
      <c r="C281" s="27" t="str">
        <f>[1]Лист1!C238</f>
        <v>P_ГИП_3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5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4</v>
      </c>
      <c r="BI281" s="25">
        <v>0</v>
      </c>
      <c r="BJ281" s="25">
        <v>0</v>
      </c>
      <c r="BK281" s="25">
        <v>0</v>
      </c>
      <c r="BL281" s="25">
        <v>0</v>
      </c>
      <c r="BM281" s="25">
        <v>0</v>
      </c>
      <c r="BN281" s="25">
        <v>1</v>
      </c>
      <c r="BO281" s="25">
        <v>4</v>
      </c>
      <c r="BP281" s="25">
        <v>0</v>
      </c>
      <c r="BQ281" s="25">
        <v>0</v>
      </c>
      <c r="BR281" s="25">
        <v>0</v>
      </c>
      <c r="BS281" s="25">
        <v>0</v>
      </c>
      <c r="BT281" s="25">
        <v>0</v>
      </c>
      <c r="BU281" s="25">
        <v>1</v>
      </c>
      <c r="BV281" s="25">
        <v>0</v>
      </c>
      <c r="BW281" s="25">
        <v>0</v>
      </c>
      <c r="BX281" s="25">
        <v>0</v>
      </c>
      <c r="BY281" s="25">
        <v>0</v>
      </c>
      <c r="BZ281" s="25">
        <v>0</v>
      </c>
      <c r="CA281" s="25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0"/>
    </row>
    <row r="282" spans="1:88" s="18" customFormat="1" ht="31.5" x14ac:dyDescent="0.25">
      <c r="A282" s="16">
        <f t="shared" si="165"/>
        <v>37</v>
      </c>
      <c r="B282" s="26" t="str">
        <f>[1]Лист1!B239</f>
        <v>Приобретение автогидроподъемника ГАЗон NEXT C42A43 1 шт. в ОП с. Киргиз-Мияки</v>
      </c>
      <c r="C282" s="27" t="str">
        <f>[1]Лист1!C239</f>
        <v>P_ГИП_4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  <c r="W282" s="25">
        <v>0</v>
      </c>
      <c r="X282" s="25">
        <v>0</v>
      </c>
      <c r="Y282" s="25">
        <v>0</v>
      </c>
      <c r="Z282" s="25">
        <v>0</v>
      </c>
      <c r="AA282" s="25">
        <v>0</v>
      </c>
      <c r="AB282" s="25">
        <v>0</v>
      </c>
      <c r="AC282" s="25">
        <v>0</v>
      </c>
      <c r="AD282" s="25">
        <v>0</v>
      </c>
      <c r="AE282" s="25">
        <v>0</v>
      </c>
      <c r="AF282" s="25">
        <v>0</v>
      </c>
      <c r="AG282" s="25">
        <v>0</v>
      </c>
      <c r="AH282" s="25">
        <v>0</v>
      </c>
      <c r="AI282" s="25">
        <v>0</v>
      </c>
      <c r="AJ282" s="25">
        <v>0</v>
      </c>
      <c r="AK282" s="25">
        <v>0</v>
      </c>
      <c r="AL282" s="25">
        <v>0</v>
      </c>
      <c r="AM282" s="25">
        <v>0</v>
      </c>
      <c r="AN282" s="25">
        <v>0</v>
      </c>
      <c r="AO282" s="25">
        <v>0</v>
      </c>
      <c r="AP282" s="25">
        <v>0</v>
      </c>
      <c r="AQ282" s="25">
        <v>0</v>
      </c>
      <c r="AR282" s="25">
        <v>0</v>
      </c>
      <c r="AS282" s="25">
        <v>0</v>
      </c>
      <c r="AT282" s="25">
        <v>0</v>
      </c>
      <c r="AU282" s="25">
        <v>0</v>
      </c>
      <c r="AV282" s="25">
        <v>0</v>
      </c>
      <c r="AW282" s="25">
        <v>0</v>
      </c>
      <c r="AX282" s="25">
        <v>0</v>
      </c>
      <c r="AY282" s="25"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4</v>
      </c>
      <c r="BI282" s="25">
        <v>0</v>
      </c>
      <c r="BJ282" s="25">
        <v>0</v>
      </c>
      <c r="BK282" s="25">
        <v>0</v>
      </c>
      <c r="BL282" s="25">
        <v>0</v>
      </c>
      <c r="BM282" s="25">
        <v>0</v>
      </c>
      <c r="BN282" s="25">
        <v>1</v>
      </c>
      <c r="BO282" s="25">
        <v>4</v>
      </c>
      <c r="BP282" s="25">
        <v>0</v>
      </c>
      <c r="BQ282" s="25">
        <v>0</v>
      </c>
      <c r="BR282" s="25">
        <v>0</v>
      </c>
      <c r="BS282" s="25">
        <v>0</v>
      </c>
      <c r="BT282" s="25">
        <v>0</v>
      </c>
      <c r="BU282" s="25">
        <v>1</v>
      </c>
      <c r="BV282" s="25">
        <v>0</v>
      </c>
      <c r="BW282" s="25">
        <v>0</v>
      </c>
      <c r="BX282" s="25">
        <v>0</v>
      </c>
      <c r="BY282" s="25">
        <v>0</v>
      </c>
      <c r="BZ282" s="25">
        <v>0</v>
      </c>
      <c r="CA282" s="25">
        <v>0</v>
      </c>
      <c r="CB282" s="25">
        <v>0</v>
      </c>
      <c r="CC282" s="25">
        <v>0</v>
      </c>
      <c r="CD282" s="25">
        <v>0</v>
      </c>
      <c r="CE282" s="25">
        <v>0</v>
      </c>
      <c r="CF282" s="25">
        <v>0</v>
      </c>
      <c r="CG282" s="25">
        <v>0</v>
      </c>
      <c r="CH282" s="25">
        <v>0</v>
      </c>
      <c r="CI282" s="25">
        <v>0</v>
      </c>
      <c r="CJ282" s="20"/>
    </row>
    <row r="283" spans="1:88" s="18" customFormat="1" ht="31.5" x14ac:dyDescent="0.25">
      <c r="A283" s="16">
        <f t="shared" si="165"/>
        <v>38</v>
      </c>
      <c r="B283" s="26" t="str">
        <f>[1]Лист1!B240</f>
        <v>Приобретение автомобиля УАЗ "Фермер" 1 шт. в ОП с. Старосубхангулово</v>
      </c>
      <c r="C283" s="27" t="str">
        <f>[1]Лист1!C240</f>
        <v>P_ГИП_5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0</v>
      </c>
      <c r="V283" s="25">
        <v>0</v>
      </c>
      <c r="W283" s="25">
        <v>0</v>
      </c>
      <c r="X283" s="25">
        <v>0</v>
      </c>
      <c r="Y283" s="25">
        <v>0</v>
      </c>
      <c r="Z283" s="25">
        <v>0</v>
      </c>
      <c r="AA283" s="25">
        <v>0</v>
      </c>
      <c r="AB283" s="25">
        <v>0</v>
      </c>
      <c r="AC283" s="25">
        <v>0</v>
      </c>
      <c r="AD283" s="25">
        <v>0</v>
      </c>
      <c r="AE283" s="25">
        <v>0</v>
      </c>
      <c r="AF283" s="25">
        <v>0</v>
      </c>
      <c r="AG283" s="25">
        <v>0</v>
      </c>
      <c r="AH283" s="25">
        <v>0</v>
      </c>
      <c r="AI283" s="25">
        <v>0</v>
      </c>
      <c r="AJ283" s="25">
        <v>0</v>
      </c>
      <c r="AK283" s="25">
        <v>0</v>
      </c>
      <c r="AL283" s="25">
        <v>0</v>
      </c>
      <c r="AM283" s="25">
        <v>0</v>
      </c>
      <c r="AN283" s="25">
        <v>0</v>
      </c>
      <c r="AO283" s="25">
        <v>0</v>
      </c>
      <c r="AP283" s="25">
        <v>0</v>
      </c>
      <c r="AQ283" s="25">
        <v>0</v>
      </c>
      <c r="AR283" s="25">
        <v>0</v>
      </c>
      <c r="AS283" s="25">
        <v>0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4</v>
      </c>
      <c r="BI283" s="25">
        <v>0</v>
      </c>
      <c r="BJ283" s="25">
        <v>0</v>
      </c>
      <c r="BK283" s="25">
        <v>0</v>
      </c>
      <c r="BL283" s="25">
        <v>0</v>
      </c>
      <c r="BM283" s="25">
        <v>0</v>
      </c>
      <c r="BN283" s="25">
        <v>1</v>
      </c>
      <c r="BO283" s="25">
        <v>4</v>
      </c>
      <c r="BP283" s="25">
        <v>0</v>
      </c>
      <c r="BQ283" s="25">
        <v>0</v>
      </c>
      <c r="BR283" s="25">
        <v>0</v>
      </c>
      <c r="BS283" s="25">
        <v>0</v>
      </c>
      <c r="BT283" s="25">
        <v>0</v>
      </c>
      <c r="BU283" s="25">
        <v>1</v>
      </c>
      <c r="BV283" s="25">
        <v>0</v>
      </c>
      <c r="BW283" s="25">
        <v>0</v>
      </c>
      <c r="BX283" s="25">
        <v>0</v>
      </c>
      <c r="BY283" s="25">
        <v>0</v>
      </c>
      <c r="BZ283" s="25">
        <v>0</v>
      </c>
      <c r="CA283" s="25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0"/>
    </row>
    <row r="284" spans="1:88" s="18" customFormat="1" ht="31.5" x14ac:dyDescent="0.25">
      <c r="A284" s="16">
        <f t="shared" si="165"/>
        <v>39</v>
      </c>
      <c r="B284" s="26" t="str">
        <f>[1]Лист1!B241</f>
        <v>Приобретение автомобиля УАЗ "Фермер" 1 шт. в ОП с. Федоровка</v>
      </c>
      <c r="C284" s="27" t="str">
        <f>[1]Лист1!C241</f>
        <v>P_ГИП_6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5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4</v>
      </c>
      <c r="BI284" s="25">
        <v>0</v>
      </c>
      <c r="BJ284" s="25">
        <v>0</v>
      </c>
      <c r="BK284" s="25">
        <v>0</v>
      </c>
      <c r="BL284" s="25">
        <v>0</v>
      </c>
      <c r="BM284" s="25">
        <v>0</v>
      </c>
      <c r="BN284" s="25">
        <v>1</v>
      </c>
      <c r="BO284" s="25">
        <v>4</v>
      </c>
      <c r="BP284" s="25">
        <v>0</v>
      </c>
      <c r="BQ284" s="25">
        <v>0</v>
      </c>
      <c r="BR284" s="25">
        <v>0</v>
      </c>
      <c r="BS284" s="25">
        <v>0</v>
      </c>
      <c r="BT284" s="25">
        <v>0</v>
      </c>
      <c r="BU284" s="25">
        <v>1</v>
      </c>
      <c r="BV284" s="25">
        <v>0</v>
      </c>
      <c r="BW284" s="25">
        <v>0</v>
      </c>
      <c r="BX284" s="25">
        <v>0</v>
      </c>
      <c r="BY284" s="25">
        <v>0</v>
      </c>
      <c r="BZ284" s="25">
        <v>0</v>
      </c>
      <c r="CA284" s="25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0"/>
    </row>
    <row r="285" spans="1:88" s="18" customFormat="1" ht="31.5" x14ac:dyDescent="0.25">
      <c r="A285" s="16" t="s">
        <v>334</v>
      </c>
      <c r="B285" s="26" t="s">
        <v>385</v>
      </c>
      <c r="C285" s="27" t="s">
        <v>386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5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25">
        <v>0</v>
      </c>
      <c r="BJ285" s="25">
        <v>0</v>
      </c>
      <c r="BK285" s="25">
        <v>0</v>
      </c>
      <c r="BL285" s="25">
        <v>0</v>
      </c>
      <c r="BM285" s="25">
        <v>0</v>
      </c>
      <c r="BN285" s="25">
        <v>0</v>
      </c>
      <c r="BO285" s="25">
        <v>4</v>
      </c>
      <c r="BP285" s="25">
        <v>0</v>
      </c>
      <c r="BQ285" s="25">
        <v>0</v>
      </c>
      <c r="BR285" s="25">
        <v>0</v>
      </c>
      <c r="BS285" s="25">
        <v>0</v>
      </c>
      <c r="BT285" s="25">
        <v>0</v>
      </c>
      <c r="BU285" s="25">
        <v>1</v>
      </c>
      <c r="BV285" s="25">
        <v>0</v>
      </c>
      <c r="BW285" s="25">
        <v>0</v>
      </c>
      <c r="BX285" s="25">
        <v>0</v>
      </c>
      <c r="BY285" s="25">
        <v>0</v>
      </c>
      <c r="BZ285" s="25">
        <v>0</v>
      </c>
      <c r="CA285" s="25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0"/>
    </row>
    <row r="286" spans="1:88" s="18" customFormat="1" ht="31.5" x14ac:dyDescent="0.25">
      <c r="A286" s="16" t="s">
        <v>336</v>
      </c>
      <c r="B286" s="26" t="str">
        <f>[1]Лист1!B242</f>
        <v>Приобретение автогидроподъемника ГАЗон NEXT C42A43 1 шт. в ОП с. Новобелокатай</v>
      </c>
      <c r="C286" s="27" t="str">
        <f>[1]Лист1!C242</f>
        <v>Q_ГИП_3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5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25">
        <v>0</v>
      </c>
      <c r="BJ286" s="25">
        <v>0</v>
      </c>
      <c r="BK286" s="25">
        <v>0</v>
      </c>
      <c r="BL286" s="25">
        <v>0</v>
      </c>
      <c r="BM286" s="25">
        <v>0</v>
      </c>
      <c r="BN286" s="25">
        <v>0</v>
      </c>
      <c r="BO286" s="25">
        <v>0</v>
      </c>
      <c r="BP286" s="25">
        <v>0</v>
      </c>
      <c r="BQ286" s="25">
        <v>0</v>
      </c>
      <c r="BR286" s="25">
        <v>0</v>
      </c>
      <c r="BS286" s="25">
        <v>0</v>
      </c>
      <c r="BT286" s="25">
        <v>0</v>
      </c>
      <c r="BU286" s="25">
        <v>0</v>
      </c>
      <c r="BV286" s="25">
        <v>4</v>
      </c>
      <c r="BW286" s="25">
        <v>0</v>
      </c>
      <c r="BX286" s="25">
        <v>0</v>
      </c>
      <c r="BY286" s="25">
        <v>0</v>
      </c>
      <c r="BZ286" s="25">
        <v>0</v>
      </c>
      <c r="CA286" s="25">
        <v>0</v>
      </c>
      <c r="CB286" s="25">
        <v>1</v>
      </c>
      <c r="CC286" s="25">
        <v>4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1</v>
      </c>
      <c r="CJ286" s="20"/>
    </row>
    <row r="287" spans="1:88" s="18" customFormat="1" ht="31.5" x14ac:dyDescent="0.25">
      <c r="A287" s="16">
        <f t="shared" si="165"/>
        <v>42</v>
      </c>
      <c r="B287" s="26" t="str">
        <f>[1]Лист1!B243</f>
        <v>Приобретение легкового автомобиля Ларгус Cross 1 шт. в ОП с . Стерлибашево</v>
      </c>
      <c r="C287" s="27" t="str">
        <f>[1]Лист1!C243</f>
        <v>Q_ГИП_4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5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25">
        <v>0</v>
      </c>
      <c r="BJ287" s="25">
        <v>0</v>
      </c>
      <c r="BK287" s="25">
        <v>0</v>
      </c>
      <c r="BL287" s="25">
        <v>0</v>
      </c>
      <c r="BM287" s="25">
        <v>0</v>
      </c>
      <c r="BN287" s="25">
        <v>0</v>
      </c>
      <c r="BO287" s="25">
        <v>0</v>
      </c>
      <c r="BP287" s="25">
        <v>0</v>
      </c>
      <c r="BQ287" s="25">
        <v>0</v>
      </c>
      <c r="BR287" s="25">
        <v>0</v>
      </c>
      <c r="BS287" s="25">
        <v>0</v>
      </c>
      <c r="BT287" s="25">
        <v>0</v>
      </c>
      <c r="BU287" s="25">
        <v>0</v>
      </c>
      <c r="BV287" s="25">
        <v>4</v>
      </c>
      <c r="BW287" s="25">
        <v>0</v>
      </c>
      <c r="BX287" s="25">
        <v>0</v>
      </c>
      <c r="BY287" s="25">
        <v>0</v>
      </c>
      <c r="BZ287" s="25">
        <v>0</v>
      </c>
      <c r="CA287" s="25">
        <v>0</v>
      </c>
      <c r="CB287" s="25">
        <v>1</v>
      </c>
      <c r="CC287" s="25">
        <v>4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1</v>
      </c>
      <c r="CJ287" s="20"/>
    </row>
    <row r="288" spans="1:88" s="18" customFormat="1" ht="31.5" x14ac:dyDescent="0.25">
      <c r="A288" s="16">
        <f t="shared" si="165"/>
        <v>43</v>
      </c>
      <c r="B288" s="26" t="str">
        <f>[1]Лист1!B244</f>
        <v>Приобретение БКМ  на базе МТЗ-82 1шт. в ОП с. Старосубхангулово</v>
      </c>
      <c r="C288" s="27" t="str">
        <f>[1]Лист1!C244</f>
        <v>Q_ГИП_5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5">
        <v>0</v>
      </c>
      <c r="Z288" s="25">
        <v>0</v>
      </c>
      <c r="AA288" s="25">
        <v>0</v>
      </c>
      <c r="AB288" s="25">
        <v>0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  <c r="AS288" s="25">
        <v>0</v>
      </c>
      <c r="AT288" s="25">
        <v>0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25">
        <v>0</v>
      </c>
      <c r="BJ288" s="25">
        <v>0</v>
      </c>
      <c r="BK288" s="25">
        <v>0</v>
      </c>
      <c r="BL288" s="25">
        <v>0</v>
      </c>
      <c r="BM288" s="25">
        <v>0</v>
      </c>
      <c r="BN288" s="25">
        <v>0</v>
      </c>
      <c r="BO288" s="25">
        <v>0</v>
      </c>
      <c r="BP288" s="25">
        <v>0</v>
      </c>
      <c r="BQ288" s="25">
        <v>0</v>
      </c>
      <c r="BR288" s="25">
        <v>0</v>
      </c>
      <c r="BS288" s="25">
        <v>0</v>
      </c>
      <c r="BT288" s="25">
        <v>0</v>
      </c>
      <c r="BU288" s="25">
        <v>0</v>
      </c>
      <c r="BV288" s="25">
        <v>4</v>
      </c>
      <c r="BW288" s="25">
        <v>0</v>
      </c>
      <c r="BX288" s="25">
        <v>0</v>
      </c>
      <c r="BY288" s="25">
        <v>0</v>
      </c>
      <c r="BZ288" s="25">
        <v>0</v>
      </c>
      <c r="CA288" s="25">
        <v>0</v>
      </c>
      <c r="CB288" s="25">
        <v>1</v>
      </c>
      <c r="CC288" s="25">
        <v>4</v>
      </c>
      <c r="CD288" s="25">
        <v>0</v>
      </c>
      <c r="CE288" s="25">
        <v>0</v>
      </c>
      <c r="CF288" s="25">
        <v>0</v>
      </c>
      <c r="CG288" s="25">
        <v>0</v>
      </c>
      <c r="CH288" s="25">
        <v>0</v>
      </c>
      <c r="CI288" s="25">
        <v>1</v>
      </c>
      <c r="CJ288" s="20"/>
    </row>
    <row r="289" spans="1:88" s="18" customFormat="1" ht="31.5" x14ac:dyDescent="0.25">
      <c r="A289" s="16">
        <f t="shared" si="165"/>
        <v>44</v>
      </c>
      <c r="B289" s="26" t="str">
        <f>[1]Лист1!B245</f>
        <v>Приобретение автомобиля УАЗ "Фермер" 1 шт. в ОП г. Белорецк</v>
      </c>
      <c r="C289" s="27" t="str">
        <f>[1]Лист1!C245</f>
        <v>Q_ГИП_6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5">
        <v>0</v>
      </c>
      <c r="Z289" s="25">
        <v>0</v>
      </c>
      <c r="AA289" s="25">
        <v>0</v>
      </c>
      <c r="AB289" s="25">
        <v>0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  <c r="AS289" s="25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25">
        <v>0</v>
      </c>
      <c r="BJ289" s="25">
        <v>0</v>
      </c>
      <c r="BK289" s="25">
        <v>0</v>
      </c>
      <c r="BL289" s="25">
        <v>0</v>
      </c>
      <c r="BM289" s="25">
        <v>0</v>
      </c>
      <c r="BN289" s="25">
        <v>0</v>
      </c>
      <c r="BO289" s="25">
        <v>0</v>
      </c>
      <c r="BP289" s="25">
        <v>0</v>
      </c>
      <c r="BQ289" s="25">
        <v>0</v>
      </c>
      <c r="BR289" s="25">
        <v>0</v>
      </c>
      <c r="BS289" s="25">
        <v>0</v>
      </c>
      <c r="BT289" s="25">
        <v>0</v>
      </c>
      <c r="BU289" s="25">
        <v>0</v>
      </c>
      <c r="BV289" s="25">
        <v>4</v>
      </c>
      <c r="BW289" s="25">
        <v>0</v>
      </c>
      <c r="BX289" s="25">
        <v>0</v>
      </c>
      <c r="BY289" s="25">
        <v>0</v>
      </c>
      <c r="BZ289" s="25">
        <v>0</v>
      </c>
      <c r="CA289" s="25">
        <v>0</v>
      </c>
      <c r="CB289" s="25">
        <v>1</v>
      </c>
      <c r="CC289" s="25">
        <v>4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1</v>
      </c>
      <c r="CJ289" s="20"/>
    </row>
    <row r="290" spans="1:88" s="18" customFormat="1" ht="47.25" x14ac:dyDescent="0.25">
      <c r="A290" s="16">
        <f t="shared" si="165"/>
        <v>45</v>
      </c>
      <c r="B290" s="26" t="str">
        <f>[1]Лист1!B246</f>
        <v>Организация рабочего места потребителя (Распоряжение Правительства РФ №147-р от 31.01.2017г.), приобретение оргтехники (2022 г.)</v>
      </c>
      <c r="C290" s="27" t="str">
        <f>[1]Лист1!C246</f>
        <v>M_ГИП_18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5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25">
        <v>0</v>
      </c>
      <c r="BJ290" s="25">
        <v>0</v>
      </c>
      <c r="BK290" s="25">
        <v>0</v>
      </c>
      <c r="BL290" s="25">
        <v>0</v>
      </c>
      <c r="BM290" s="25">
        <v>0</v>
      </c>
      <c r="BN290" s="25">
        <v>0</v>
      </c>
      <c r="BO290" s="25">
        <v>0</v>
      </c>
      <c r="BP290" s="25">
        <v>0</v>
      </c>
      <c r="BQ290" s="25">
        <v>0</v>
      </c>
      <c r="BR290" s="25">
        <v>0</v>
      </c>
      <c r="BS290" s="25">
        <v>0</v>
      </c>
      <c r="BT290" s="25">
        <v>0</v>
      </c>
      <c r="BU290" s="25">
        <v>0</v>
      </c>
      <c r="BV290" s="25">
        <v>0</v>
      </c>
      <c r="BW290" s="25">
        <v>0</v>
      </c>
      <c r="BX290" s="25">
        <v>0</v>
      </c>
      <c r="BY290" s="25">
        <v>0</v>
      </c>
      <c r="BZ290" s="25">
        <v>0</v>
      </c>
      <c r="CA290" s="25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0"/>
    </row>
    <row r="291" spans="1:88" s="18" customFormat="1" ht="31.5" x14ac:dyDescent="0.25">
      <c r="A291" s="16">
        <f t="shared" si="165"/>
        <v>46</v>
      </c>
      <c r="B291" s="26" t="str">
        <f>[1]Лист1!B247</f>
        <v>Разработка корпоративного сайта ООО "ГИП-Электро" г. Уфа</v>
      </c>
      <c r="C291" s="27" t="str">
        <f>[1]Лист1!C247</f>
        <v>M_ГИП_19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5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25">
        <v>0</v>
      </c>
      <c r="BJ291" s="25">
        <v>0</v>
      </c>
      <c r="BK291" s="25">
        <v>0</v>
      </c>
      <c r="BL291" s="25">
        <v>0</v>
      </c>
      <c r="BM291" s="25">
        <v>0</v>
      </c>
      <c r="BN291" s="25">
        <v>0</v>
      </c>
      <c r="BO291" s="25">
        <v>0</v>
      </c>
      <c r="BP291" s="25">
        <v>0</v>
      </c>
      <c r="BQ291" s="25">
        <v>0</v>
      </c>
      <c r="BR291" s="25">
        <v>0</v>
      </c>
      <c r="BS291" s="25">
        <v>0</v>
      </c>
      <c r="BT291" s="25">
        <v>0</v>
      </c>
      <c r="BU291" s="25">
        <v>0</v>
      </c>
      <c r="BV291" s="25">
        <v>0</v>
      </c>
      <c r="BW291" s="25">
        <v>0</v>
      </c>
      <c r="BX291" s="25">
        <v>0</v>
      </c>
      <c r="BY291" s="25">
        <v>0</v>
      </c>
      <c r="BZ291" s="25">
        <v>0</v>
      </c>
      <c r="CA291" s="25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0"/>
    </row>
    <row r="292" spans="1:88" s="18" customFormat="1" ht="31.5" x14ac:dyDescent="0.25">
      <c r="A292" s="16">
        <f t="shared" si="165"/>
        <v>47</v>
      </c>
      <c r="B292" s="26" t="str">
        <f>[1]Лист1!B248</f>
        <v>Приобретение программного комплекса "КУРС Диспетчер" г. Уфа</v>
      </c>
      <c r="C292" s="27" t="str">
        <f>[1]Лист1!C248</f>
        <v>M_ГИП_53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 t="s">
        <v>98</v>
      </c>
      <c r="S292" s="25">
        <v>0</v>
      </c>
      <c r="T292" s="25">
        <v>0</v>
      </c>
      <c r="U292" s="25">
        <v>0</v>
      </c>
      <c r="V292" s="25">
        <v>0</v>
      </c>
      <c r="W292" s="25">
        <v>0</v>
      </c>
      <c r="X292" s="25">
        <v>0</v>
      </c>
      <c r="Y292" s="25" t="s">
        <v>98</v>
      </c>
      <c r="Z292" s="25">
        <v>0</v>
      </c>
      <c r="AA292" s="25">
        <v>0</v>
      </c>
      <c r="AB292" s="25">
        <v>0</v>
      </c>
      <c r="AC292" s="25">
        <v>0</v>
      </c>
      <c r="AD292" s="25">
        <v>0</v>
      </c>
      <c r="AE292" s="25">
        <v>0</v>
      </c>
      <c r="AF292" s="25">
        <v>0</v>
      </c>
      <c r="AG292" s="25">
        <v>0</v>
      </c>
      <c r="AH292" s="25">
        <v>0</v>
      </c>
      <c r="AI292" s="25">
        <v>0</v>
      </c>
      <c r="AJ292" s="25">
        <v>0</v>
      </c>
      <c r="AK292" s="25">
        <v>0</v>
      </c>
      <c r="AL292" s="25">
        <v>0</v>
      </c>
      <c r="AM292" s="25">
        <v>0</v>
      </c>
      <c r="AN292" s="25">
        <v>0</v>
      </c>
      <c r="AO292" s="25">
        <v>0</v>
      </c>
      <c r="AP292" s="25">
        <v>0</v>
      </c>
      <c r="AQ292" s="25">
        <v>0</v>
      </c>
      <c r="AR292" s="25">
        <v>0</v>
      </c>
      <c r="AS292" s="25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25">
        <v>0</v>
      </c>
      <c r="BJ292" s="25">
        <v>0</v>
      </c>
      <c r="BK292" s="25">
        <v>0</v>
      </c>
      <c r="BL292" s="25">
        <v>0</v>
      </c>
      <c r="BM292" s="25">
        <v>0</v>
      </c>
      <c r="BN292" s="25">
        <v>0</v>
      </c>
      <c r="BO292" s="25">
        <v>0</v>
      </c>
      <c r="BP292" s="25">
        <v>0</v>
      </c>
      <c r="BQ292" s="25">
        <v>0</v>
      </c>
      <c r="BR292" s="25">
        <v>0</v>
      </c>
      <c r="BS292" s="25">
        <v>0</v>
      </c>
      <c r="BT292" s="25">
        <v>0</v>
      </c>
      <c r="BU292" s="25">
        <v>0</v>
      </c>
      <c r="BV292" s="25">
        <v>0</v>
      </c>
      <c r="BW292" s="25">
        <v>0</v>
      </c>
      <c r="BX292" s="25">
        <v>0</v>
      </c>
      <c r="BY292" s="25">
        <v>0</v>
      </c>
      <c r="BZ292" s="25">
        <v>0</v>
      </c>
      <c r="CA292" s="25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0"/>
    </row>
    <row r="293" spans="1:88" s="18" customFormat="1" x14ac:dyDescent="0.25">
      <c r="A293" s="16">
        <f t="shared" si="165"/>
        <v>48</v>
      </c>
      <c r="B293" s="26" t="str">
        <f>[1]Лист1!B249</f>
        <v>Приобретение поста охраны с проходной г. Уфа</v>
      </c>
      <c r="C293" s="27" t="str">
        <f>[1]Лист1!C249</f>
        <v>M_ГИП_55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 t="s">
        <v>97</v>
      </c>
      <c r="S293" s="25">
        <v>0</v>
      </c>
      <c r="T293" s="25">
        <v>0</v>
      </c>
      <c r="U293" s="25">
        <v>0</v>
      </c>
      <c r="V293" s="25">
        <v>0</v>
      </c>
      <c r="W293" s="25">
        <v>0</v>
      </c>
      <c r="X293" s="25">
        <v>0</v>
      </c>
      <c r="Y293" s="25" t="s">
        <v>97</v>
      </c>
      <c r="Z293" s="25">
        <v>0</v>
      </c>
      <c r="AA293" s="25">
        <v>0</v>
      </c>
      <c r="AB293" s="25">
        <v>0</v>
      </c>
      <c r="AC293" s="25">
        <v>0</v>
      </c>
      <c r="AD293" s="25">
        <v>0</v>
      </c>
      <c r="AE293" s="25">
        <v>0</v>
      </c>
      <c r="AF293" s="25">
        <v>0</v>
      </c>
      <c r="AG293" s="25">
        <v>0</v>
      </c>
      <c r="AH293" s="25">
        <v>0</v>
      </c>
      <c r="AI293" s="25">
        <v>0</v>
      </c>
      <c r="AJ293" s="25">
        <v>0</v>
      </c>
      <c r="AK293" s="25">
        <v>0</v>
      </c>
      <c r="AL293" s="25">
        <v>0</v>
      </c>
      <c r="AM293" s="25">
        <v>0</v>
      </c>
      <c r="AN293" s="25">
        <v>0</v>
      </c>
      <c r="AO293" s="25">
        <v>0</v>
      </c>
      <c r="AP293" s="25">
        <v>0</v>
      </c>
      <c r="AQ293" s="25">
        <v>0</v>
      </c>
      <c r="AR293" s="25">
        <v>0</v>
      </c>
      <c r="AS293" s="25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25">
        <v>0</v>
      </c>
      <c r="BJ293" s="25">
        <v>0</v>
      </c>
      <c r="BK293" s="25">
        <v>0</v>
      </c>
      <c r="BL293" s="25">
        <v>0</v>
      </c>
      <c r="BM293" s="25">
        <v>0</v>
      </c>
      <c r="BN293" s="25">
        <v>0</v>
      </c>
      <c r="BO293" s="25">
        <v>0</v>
      </c>
      <c r="BP293" s="25">
        <v>0</v>
      </c>
      <c r="BQ293" s="25">
        <v>0</v>
      </c>
      <c r="BR293" s="25">
        <v>0</v>
      </c>
      <c r="BS293" s="25">
        <v>0</v>
      </c>
      <c r="BT293" s="25">
        <v>0</v>
      </c>
      <c r="BU293" s="25">
        <v>0</v>
      </c>
      <c r="BV293" s="25">
        <v>0</v>
      </c>
      <c r="BW293" s="25">
        <v>0</v>
      </c>
      <c r="BX293" s="25">
        <v>0</v>
      </c>
      <c r="BY293" s="25">
        <v>0</v>
      </c>
      <c r="BZ293" s="25">
        <v>0</v>
      </c>
      <c r="CA293" s="25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0"/>
    </row>
    <row r="294" spans="1:88" s="18" customFormat="1" ht="78.75" x14ac:dyDescent="0.25">
      <c r="A294" s="16">
        <f t="shared" si="165"/>
        <v>49</v>
      </c>
      <c r="B294" s="26" t="str">
        <f>[1]Лист1!B250</f>
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</c>
      <c r="C294" s="27" t="str">
        <f>[1]Лист1!C250</f>
        <v>M_ГИП_56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 t="s">
        <v>97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 t="s">
        <v>97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5">
        <v>0</v>
      </c>
      <c r="AT294" s="25">
        <v>0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25">
        <v>0</v>
      </c>
      <c r="BJ294" s="25">
        <v>0</v>
      </c>
      <c r="BK294" s="25">
        <v>0</v>
      </c>
      <c r="BL294" s="25">
        <v>0</v>
      </c>
      <c r="BM294" s="25">
        <v>0</v>
      </c>
      <c r="BN294" s="25">
        <v>0</v>
      </c>
      <c r="BO294" s="25">
        <v>0</v>
      </c>
      <c r="BP294" s="25">
        <v>0</v>
      </c>
      <c r="BQ294" s="25">
        <v>0</v>
      </c>
      <c r="BR294" s="25">
        <v>0</v>
      </c>
      <c r="BS294" s="25">
        <v>0</v>
      </c>
      <c r="BT294" s="25">
        <v>0</v>
      </c>
      <c r="BU294" s="25">
        <v>0</v>
      </c>
      <c r="BV294" s="25">
        <v>0</v>
      </c>
      <c r="BW294" s="25">
        <v>0</v>
      </c>
      <c r="BX294" s="25">
        <v>0</v>
      </c>
      <c r="BY294" s="25">
        <v>0</v>
      </c>
      <c r="BZ294" s="25">
        <v>0</v>
      </c>
      <c r="CA294" s="25">
        <v>0</v>
      </c>
      <c r="CB294" s="25">
        <v>0</v>
      </c>
      <c r="CC294" s="25">
        <v>0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0"/>
    </row>
    <row r="295" spans="1:88" s="18" customFormat="1" ht="94.5" x14ac:dyDescent="0.25">
      <c r="A295" s="16">
        <f t="shared" si="165"/>
        <v>50</v>
      </c>
      <c r="B295" s="26" t="str">
        <f>[1]Лист1!B251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</c>
      <c r="C295" s="27" t="str">
        <f>[1]Лист1!C251</f>
        <v>M_ГИП_57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 t="s">
        <v>98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5" t="s">
        <v>97</v>
      </c>
      <c r="Z295" s="25">
        <v>0</v>
      </c>
      <c r="AA295" s="25">
        <v>0</v>
      </c>
      <c r="AB295" s="25">
        <v>0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  <c r="AS295" s="25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25">
        <v>0</v>
      </c>
      <c r="BJ295" s="25">
        <v>0</v>
      </c>
      <c r="BK295" s="25">
        <v>0</v>
      </c>
      <c r="BL295" s="25">
        <v>0</v>
      </c>
      <c r="BM295" s="25">
        <v>0</v>
      </c>
      <c r="BN295" s="25">
        <v>0</v>
      </c>
      <c r="BO295" s="25">
        <v>0</v>
      </c>
      <c r="BP295" s="25">
        <v>0</v>
      </c>
      <c r="BQ295" s="25">
        <v>0</v>
      </c>
      <c r="BR295" s="25">
        <v>0</v>
      </c>
      <c r="BS295" s="25">
        <v>0</v>
      </c>
      <c r="BT295" s="25">
        <v>0</v>
      </c>
      <c r="BU295" s="25">
        <v>0</v>
      </c>
      <c r="BV295" s="25">
        <v>0</v>
      </c>
      <c r="BW295" s="25">
        <v>0</v>
      </c>
      <c r="BX295" s="25">
        <v>0</v>
      </c>
      <c r="BY295" s="25">
        <v>0</v>
      </c>
      <c r="BZ295" s="25">
        <v>0</v>
      </c>
      <c r="CA295" s="25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0"/>
    </row>
    <row r="296" spans="1:88" s="18" customFormat="1" x14ac:dyDescent="0.25">
      <c r="A296" s="16">
        <f t="shared" si="165"/>
        <v>51</v>
      </c>
      <c r="B296" s="26" t="str">
        <f>[1]Лист1!B252</f>
        <v>Приобретение прибора дальномера 2 шт. г. Уфа</v>
      </c>
      <c r="C296" s="27" t="str">
        <f>[1]Лист1!C252</f>
        <v>M_ГИП_58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 t="s">
        <v>98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2</v>
      </c>
      <c r="Y296" s="25" t="s">
        <v>98</v>
      </c>
      <c r="Z296" s="25">
        <v>0</v>
      </c>
      <c r="AA296" s="25">
        <v>0</v>
      </c>
      <c r="AB296" s="25">
        <v>0</v>
      </c>
      <c r="AC296" s="25">
        <v>0</v>
      </c>
      <c r="AD296" s="25">
        <v>0</v>
      </c>
      <c r="AE296" s="25">
        <v>2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  <c r="AS296" s="25">
        <v>0</v>
      </c>
      <c r="AT296" s="25">
        <v>0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25">
        <v>0</v>
      </c>
      <c r="BJ296" s="25">
        <v>0</v>
      </c>
      <c r="BK296" s="25">
        <v>0</v>
      </c>
      <c r="BL296" s="25">
        <v>0</v>
      </c>
      <c r="BM296" s="25">
        <v>0</v>
      </c>
      <c r="BN296" s="25">
        <v>0</v>
      </c>
      <c r="BO296" s="25">
        <v>0</v>
      </c>
      <c r="BP296" s="25">
        <v>0</v>
      </c>
      <c r="BQ296" s="25">
        <v>0</v>
      </c>
      <c r="BR296" s="25">
        <v>0</v>
      </c>
      <c r="BS296" s="25">
        <v>0</v>
      </c>
      <c r="BT296" s="25">
        <v>0</v>
      </c>
      <c r="BU296" s="25">
        <v>0</v>
      </c>
      <c r="BV296" s="25">
        <v>0</v>
      </c>
      <c r="BW296" s="25">
        <v>0</v>
      </c>
      <c r="BX296" s="25">
        <v>0</v>
      </c>
      <c r="BY296" s="25">
        <v>0</v>
      </c>
      <c r="BZ296" s="25">
        <v>0</v>
      </c>
      <c r="CA296" s="25">
        <v>0</v>
      </c>
      <c r="CB296" s="25">
        <v>0</v>
      </c>
      <c r="CC296" s="25">
        <v>0</v>
      </c>
      <c r="CD296" s="25">
        <v>0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0"/>
    </row>
    <row r="297" spans="1:88" s="18" customFormat="1" x14ac:dyDescent="0.25">
      <c r="A297" s="16">
        <f t="shared" si="165"/>
        <v>52</v>
      </c>
      <c r="B297" s="26" t="str">
        <f>[1]Лист1!B253</f>
        <v>Приобретние ПСС "Техэксперт" г. Уфа</v>
      </c>
      <c r="C297" s="27" t="str">
        <f>[1]Лист1!C253</f>
        <v>M_ГИП_59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 t="s">
        <v>98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 t="s">
        <v>97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5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0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25">
        <v>0</v>
      </c>
      <c r="BJ297" s="25">
        <v>0</v>
      </c>
      <c r="BK297" s="25">
        <v>0</v>
      </c>
      <c r="BL297" s="25">
        <v>0</v>
      </c>
      <c r="BM297" s="25">
        <v>0</v>
      </c>
      <c r="BN297" s="25">
        <v>0</v>
      </c>
      <c r="BO297" s="25">
        <v>0</v>
      </c>
      <c r="BP297" s="25">
        <v>0</v>
      </c>
      <c r="BQ297" s="25">
        <v>0</v>
      </c>
      <c r="BR297" s="25">
        <v>0</v>
      </c>
      <c r="BS297" s="25">
        <v>0</v>
      </c>
      <c r="BT297" s="25">
        <v>0</v>
      </c>
      <c r="BU297" s="25">
        <v>0</v>
      </c>
      <c r="BV297" s="25">
        <v>0</v>
      </c>
      <c r="BW297" s="25">
        <v>0</v>
      </c>
      <c r="BX297" s="25">
        <v>0</v>
      </c>
      <c r="BY297" s="25">
        <v>0</v>
      </c>
      <c r="BZ297" s="25">
        <v>0</v>
      </c>
      <c r="CA297" s="25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0</v>
      </c>
      <c r="CH297" s="25">
        <v>0</v>
      </c>
      <c r="CI297" s="25">
        <v>0</v>
      </c>
      <c r="CJ297" s="20"/>
    </row>
    <row r="298" spans="1:88" s="18" customFormat="1" ht="63" x14ac:dyDescent="0.25">
      <c r="A298" s="16">
        <f t="shared" si="165"/>
        <v>53</v>
      </c>
      <c r="B298" s="26" t="str">
        <f>[1]Лист1!B254</f>
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</c>
      <c r="C298" s="27" t="str">
        <f>[1]Лист1!C254</f>
        <v>ЭM_ГИП_60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 t="s">
        <v>98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 t="s">
        <v>224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4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3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5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3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25">
        <v>0</v>
      </c>
      <c r="BJ298" s="25">
        <v>0</v>
      </c>
      <c r="BK298" s="25">
        <v>0</v>
      </c>
      <c r="BL298" s="25">
        <v>0</v>
      </c>
      <c r="BM298" s="25">
        <v>0</v>
      </c>
      <c r="BN298" s="25">
        <v>0</v>
      </c>
      <c r="BO298" s="25">
        <v>0</v>
      </c>
      <c r="BP298" s="25">
        <v>0</v>
      </c>
      <c r="BQ298" s="25">
        <v>0</v>
      </c>
      <c r="BR298" s="25">
        <v>0</v>
      </c>
      <c r="BS298" s="25">
        <v>0</v>
      </c>
      <c r="BT298" s="25">
        <v>0</v>
      </c>
      <c r="BU298" s="25">
        <v>0</v>
      </c>
      <c r="BV298" s="25">
        <v>0</v>
      </c>
      <c r="BW298" s="25">
        <v>0</v>
      </c>
      <c r="BX298" s="25">
        <v>0</v>
      </c>
      <c r="BY298" s="25">
        <v>0</v>
      </c>
      <c r="BZ298" s="25">
        <v>0</v>
      </c>
      <c r="CA298" s="25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0"/>
    </row>
    <row r="299" spans="1:88" s="18" customFormat="1" ht="47.25" x14ac:dyDescent="0.25">
      <c r="A299" s="16">
        <f t="shared" si="165"/>
        <v>54</v>
      </c>
      <c r="B299" s="26" t="str">
        <f>[1]Лист1!B255</f>
        <v>Проведение земельно-кадастровых работ  под ВЛ-10кВ, ВЛ-0,4кВ, ТП ООО "ГИП-Электро" (2023г.)</v>
      </c>
      <c r="C299" s="27" t="str">
        <f>[1]Лист1!C255</f>
        <v>ЭM_ГИП_62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 t="s">
        <v>98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 t="s">
        <v>224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4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4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5">
        <v>0</v>
      </c>
      <c r="AT299" s="25">
        <v>0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4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25">
        <v>0</v>
      </c>
      <c r="BJ299" s="25">
        <v>0</v>
      </c>
      <c r="BK299" s="25">
        <v>0</v>
      </c>
      <c r="BL299" s="25">
        <v>0</v>
      </c>
      <c r="BM299" s="25">
        <v>0</v>
      </c>
      <c r="BN299" s="25">
        <v>0</v>
      </c>
      <c r="BO299" s="25">
        <v>0</v>
      </c>
      <c r="BP299" s="25">
        <v>0</v>
      </c>
      <c r="BQ299" s="25">
        <v>0</v>
      </c>
      <c r="BR299" s="25">
        <v>0</v>
      </c>
      <c r="BS299" s="25">
        <v>0</v>
      </c>
      <c r="BT299" s="25">
        <v>0</v>
      </c>
      <c r="BU299" s="25">
        <v>0</v>
      </c>
      <c r="BV299" s="25">
        <v>0</v>
      </c>
      <c r="BW299" s="25">
        <v>0</v>
      </c>
      <c r="BX299" s="25">
        <v>0</v>
      </c>
      <c r="BY299" s="25">
        <v>0</v>
      </c>
      <c r="BZ299" s="25">
        <v>0</v>
      </c>
      <c r="CA299" s="25">
        <v>0</v>
      </c>
      <c r="CB299" s="25">
        <v>0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0"/>
    </row>
    <row r="300" spans="1:88" s="18" customFormat="1" ht="31.5" x14ac:dyDescent="0.25">
      <c r="A300" s="16">
        <f t="shared" si="165"/>
        <v>55</v>
      </c>
      <c r="B300" s="26" t="str">
        <f>[1]Лист1!B256</f>
        <v>Модернизация ПО "Пирамида 2.0 Расширение ТУ электроэнергии" г. Уфа</v>
      </c>
      <c r="C300" s="27" t="str">
        <f>[1]Лист1!C256</f>
        <v>M_ГИП_64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 t="s">
        <v>98</v>
      </c>
      <c r="S300" s="25">
        <v>0</v>
      </c>
      <c r="T300" s="25">
        <v>0</v>
      </c>
      <c r="U300" s="25">
        <v>0</v>
      </c>
      <c r="V300" s="25">
        <v>0</v>
      </c>
      <c r="W300" s="25">
        <v>0</v>
      </c>
      <c r="X300" s="25">
        <v>0</v>
      </c>
      <c r="Y300" s="25" t="s">
        <v>96</v>
      </c>
      <c r="Z300" s="25">
        <v>0</v>
      </c>
      <c r="AA300" s="25">
        <v>0</v>
      </c>
      <c r="AB300" s="25">
        <v>0</v>
      </c>
      <c r="AC300" s="25">
        <v>0</v>
      </c>
      <c r="AD300" s="25">
        <v>0</v>
      </c>
      <c r="AE300" s="25">
        <v>0</v>
      </c>
      <c r="AF300" s="25">
        <v>0</v>
      </c>
      <c r="AG300" s="25">
        <v>0</v>
      </c>
      <c r="AH300" s="25">
        <v>0</v>
      </c>
      <c r="AI300" s="25">
        <v>0</v>
      </c>
      <c r="AJ300" s="25">
        <v>0</v>
      </c>
      <c r="AK300" s="25">
        <v>0</v>
      </c>
      <c r="AL300" s="25">
        <v>0</v>
      </c>
      <c r="AM300" s="25">
        <v>0</v>
      </c>
      <c r="AN300" s="25">
        <v>0</v>
      </c>
      <c r="AO300" s="25">
        <v>0</v>
      </c>
      <c r="AP300" s="25">
        <v>0</v>
      </c>
      <c r="AQ300" s="25">
        <v>0</v>
      </c>
      <c r="AR300" s="25">
        <v>0</v>
      </c>
      <c r="AS300" s="25">
        <v>0</v>
      </c>
      <c r="AT300" s="25">
        <v>0</v>
      </c>
      <c r="AU300" s="25">
        <v>0</v>
      </c>
      <c r="AV300" s="25">
        <v>0</v>
      </c>
      <c r="AW300" s="25">
        <v>0</v>
      </c>
      <c r="AX300" s="25">
        <v>0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25">
        <v>0</v>
      </c>
      <c r="BJ300" s="25">
        <v>0</v>
      </c>
      <c r="BK300" s="25">
        <v>0</v>
      </c>
      <c r="BL300" s="25">
        <v>0</v>
      </c>
      <c r="BM300" s="25">
        <v>0</v>
      </c>
      <c r="BN300" s="25">
        <v>0</v>
      </c>
      <c r="BO300" s="25">
        <v>0</v>
      </c>
      <c r="BP300" s="25">
        <v>0</v>
      </c>
      <c r="BQ300" s="25">
        <v>0</v>
      </c>
      <c r="BR300" s="25">
        <v>0</v>
      </c>
      <c r="BS300" s="25">
        <v>0</v>
      </c>
      <c r="BT300" s="25">
        <v>0</v>
      </c>
      <c r="BU300" s="25">
        <v>0</v>
      </c>
      <c r="BV300" s="25">
        <v>0</v>
      </c>
      <c r="BW300" s="25">
        <v>0</v>
      </c>
      <c r="BX300" s="25">
        <v>0</v>
      </c>
      <c r="BY300" s="25">
        <v>0</v>
      </c>
      <c r="BZ300" s="25">
        <v>0</v>
      </c>
      <c r="CA300" s="25">
        <v>0</v>
      </c>
      <c r="CB300" s="25">
        <v>0</v>
      </c>
      <c r="CC300" s="25">
        <v>0</v>
      </c>
      <c r="CD300" s="25">
        <v>0</v>
      </c>
      <c r="CE300" s="25">
        <v>0</v>
      </c>
      <c r="CF300" s="25">
        <v>0</v>
      </c>
      <c r="CG300" s="25">
        <v>0</v>
      </c>
      <c r="CH300" s="25">
        <v>0</v>
      </c>
      <c r="CI300" s="25">
        <v>0</v>
      </c>
      <c r="CJ300" s="20"/>
    </row>
    <row r="301" spans="1:88" s="18" customFormat="1" ht="31.5" x14ac:dyDescent="0.25">
      <c r="A301" s="16">
        <f t="shared" si="165"/>
        <v>56</v>
      </c>
      <c r="B301" s="26" t="str">
        <f>[1]Лист1!B257</f>
        <v>Приобретение маршрутизатора Mikrotik RB 1 шт. г. Уфа</v>
      </c>
      <c r="C301" s="27" t="str">
        <f>[1]Лист1!C257</f>
        <v>M_ГИП_66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4</v>
      </c>
      <c r="S301" s="25">
        <v>0</v>
      </c>
      <c r="T301" s="25">
        <v>0</v>
      </c>
      <c r="U301" s="25">
        <v>0</v>
      </c>
      <c r="V301" s="25">
        <v>0</v>
      </c>
      <c r="W301" s="25">
        <v>0</v>
      </c>
      <c r="X301" s="25">
        <v>0</v>
      </c>
      <c r="Y301" s="25">
        <v>2</v>
      </c>
      <c r="Z301" s="25">
        <v>0</v>
      </c>
      <c r="AA301" s="25">
        <v>0</v>
      </c>
      <c r="AB301" s="25">
        <v>0</v>
      </c>
      <c r="AC301" s="25">
        <v>0</v>
      </c>
      <c r="AD301" s="25">
        <v>0</v>
      </c>
      <c r="AE301" s="25">
        <v>1</v>
      </c>
      <c r="AF301" s="25">
        <v>0</v>
      </c>
      <c r="AG301" s="25">
        <v>0</v>
      </c>
      <c r="AH301" s="25">
        <v>0</v>
      </c>
      <c r="AI301" s="25">
        <v>0</v>
      </c>
      <c r="AJ301" s="25">
        <v>0</v>
      </c>
      <c r="AK301" s="25">
        <v>0</v>
      </c>
      <c r="AL301" s="25">
        <v>0</v>
      </c>
      <c r="AM301" s="25">
        <v>0</v>
      </c>
      <c r="AN301" s="25">
        <v>0</v>
      </c>
      <c r="AO301" s="25">
        <v>0</v>
      </c>
      <c r="AP301" s="25">
        <v>0</v>
      </c>
      <c r="AQ301" s="25">
        <v>0</v>
      </c>
      <c r="AR301" s="25">
        <v>0</v>
      </c>
      <c r="AS301" s="25">
        <v>0</v>
      </c>
      <c r="AT301" s="25">
        <v>0</v>
      </c>
      <c r="AU301" s="25">
        <v>0</v>
      </c>
      <c r="AV301" s="25">
        <v>0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25">
        <v>0</v>
      </c>
      <c r="BJ301" s="25">
        <v>0</v>
      </c>
      <c r="BK301" s="25">
        <v>0</v>
      </c>
      <c r="BL301" s="25">
        <v>0</v>
      </c>
      <c r="BM301" s="25">
        <v>0</v>
      </c>
      <c r="BN301" s="25">
        <v>0</v>
      </c>
      <c r="BO301" s="25">
        <v>0</v>
      </c>
      <c r="BP301" s="25">
        <v>0</v>
      </c>
      <c r="BQ301" s="25">
        <v>0</v>
      </c>
      <c r="BR301" s="25">
        <v>0</v>
      </c>
      <c r="BS301" s="25">
        <v>0</v>
      </c>
      <c r="BT301" s="25">
        <v>0</v>
      </c>
      <c r="BU301" s="25">
        <v>0</v>
      </c>
      <c r="BV301" s="25">
        <v>0</v>
      </c>
      <c r="BW301" s="25">
        <v>0</v>
      </c>
      <c r="BX301" s="25">
        <v>0</v>
      </c>
      <c r="BY301" s="25">
        <v>0</v>
      </c>
      <c r="BZ301" s="25">
        <v>0</v>
      </c>
      <c r="CA301" s="25">
        <v>0</v>
      </c>
      <c r="CB301" s="25">
        <v>0</v>
      </c>
      <c r="CC301" s="25">
        <v>0</v>
      </c>
      <c r="CD301" s="25">
        <v>0</v>
      </c>
      <c r="CE301" s="25">
        <v>0</v>
      </c>
      <c r="CF301" s="25">
        <v>0</v>
      </c>
      <c r="CG301" s="25">
        <v>0</v>
      </c>
      <c r="CH301" s="25">
        <v>0</v>
      </c>
      <c r="CI301" s="25">
        <v>0</v>
      </c>
      <c r="CJ301" s="20"/>
    </row>
    <row r="302" spans="1:88" s="18" customFormat="1" ht="47.25" x14ac:dyDescent="0.25">
      <c r="A302" s="16">
        <f t="shared" si="165"/>
        <v>57</v>
      </c>
      <c r="B302" s="26" t="str">
        <f>[1]Лист1!B258</f>
        <v>Приобретение блок-контейнера 1 шт. на ПС 110 "Гидравлика" с. Чекмагуш Чекмагушевского района РБ</v>
      </c>
      <c r="C302" s="27" t="str">
        <f>[1]Лист1!C258</f>
        <v>M_ГИП_67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1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1</v>
      </c>
      <c r="Y302" s="25">
        <v>1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1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5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25">
        <v>0</v>
      </c>
      <c r="BJ302" s="25">
        <v>0</v>
      </c>
      <c r="BK302" s="25">
        <v>0</v>
      </c>
      <c r="BL302" s="25">
        <v>0</v>
      </c>
      <c r="BM302" s="25">
        <v>0</v>
      </c>
      <c r="BN302" s="25">
        <v>0</v>
      </c>
      <c r="BO302" s="25">
        <v>0</v>
      </c>
      <c r="BP302" s="25">
        <v>0</v>
      </c>
      <c r="BQ302" s="25">
        <v>0</v>
      </c>
      <c r="BR302" s="25">
        <v>0</v>
      </c>
      <c r="BS302" s="25">
        <v>0</v>
      </c>
      <c r="BT302" s="25">
        <v>0</v>
      </c>
      <c r="BU302" s="25">
        <v>0</v>
      </c>
      <c r="BV302" s="25">
        <v>0</v>
      </c>
      <c r="BW302" s="25">
        <v>0</v>
      </c>
      <c r="BX302" s="25">
        <v>0</v>
      </c>
      <c r="BY302" s="25">
        <v>0</v>
      </c>
      <c r="BZ302" s="25">
        <v>0</v>
      </c>
      <c r="CA302" s="25">
        <v>0</v>
      </c>
      <c r="CB302" s="25">
        <v>0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0"/>
    </row>
    <row r="303" spans="1:88" s="18" customFormat="1" ht="31.5" x14ac:dyDescent="0.25">
      <c r="A303" s="16">
        <f t="shared" si="165"/>
        <v>58</v>
      </c>
      <c r="B303" s="26" t="str">
        <f>[1]Лист1!B259</f>
        <v>Приобретение автомобиля УАЗ-3909 "Комби" 7местный 1 шт. в ОП с. Магинск</v>
      </c>
      <c r="C303" s="27" t="str">
        <f>[1]Лист1!C259</f>
        <v>N_ГИП_21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4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1</v>
      </c>
      <c r="AM303" s="25">
        <v>4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5">
        <v>1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25">
        <v>0</v>
      </c>
      <c r="BJ303" s="25">
        <v>0</v>
      </c>
      <c r="BK303" s="25">
        <v>0</v>
      </c>
      <c r="BL303" s="25">
        <v>0</v>
      </c>
      <c r="BM303" s="25">
        <v>0</v>
      </c>
      <c r="BN303" s="25">
        <v>0</v>
      </c>
      <c r="BO303" s="25">
        <v>0</v>
      </c>
      <c r="BP303" s="25">
        <v>0</v>
      </c>
      <c r="BQ303" s="25">
        <v>0</v>
      </c>
      <c r="BR303" s="25">
        <v>0</v>
      </c>
      <c r="BS303" s="25">
        <v>0</v>
      </c>
      <c r="BT303" s="25">
        <v>0</v>
      </c>
      <c r="BU303" s="25">
        <v>0</v>
      </c>
      <c r="BV303" s="25">
        <v>0</v>
      </c>
      <c r="BW303" s="25">
        <v>0</v>
      </c>
      <c r="BX303" s="25">
        <v>0</v>
      </c>
      <c r="BY303" s="25">
        <v>0</v>
      </c>
      <c r="BZ303" s="25">
        <v>0</v>
      </c>
      <c r="CA303" s="25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0"/>
    </row>
    <row r="304" spans="1:88" s="18" customFormat="1" ht="31.5" x14ac:dyDescent="0.25">
      <c r="A304" s="16">
        <f t="shared" si="165"/>
        <v>59</v>
      </c>
      <c r="B304" s="26" t="str">
        <f>[1]Лист1!B260</f>
        <v>Приобретение автомобиля УАЗ-3909 "Комби" 7местный 1 шт. в ОП г. Мелеуз</v>
      </c>
      <c r="C304" s="27" t="str">
        <f>[1]Лист1!C260</f>
        <v>N_ГИП_22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4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1</v>
      </c>
      <c r="AM304" s="25">
        <v>4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5">
        <v>1</v>
      </c>
      <c r="AT304" s="25">
        <v>0</v>
      </c>
      <c r="AU304" s="25">
        <v>0</v>
      </c>
      <c r="AV304" s="25">
        <v>0</v>
      </c>
      <c r="AW304" s="25">
        <v>0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25">
        <v>0</v>
      </c>
      <c r="BJ304" s="25">
        <v>0</v>
      </c>
      <c r="BK304" s="25">
        <v>0</v>
      </c>
      <c r="BL304" s="25">
        <v>0</v>
      </c>
      <c r="BM304" s="25">
        <v>0</v>
      </c>
      <c r="BN304" s="25">
        <v>0</v>
      </c>
      <c r="BO304" s="25">
        <v>0</v>
      </c>
      <c r="BP304" s="25">
        <v>0</v>
      </c>
      <c r="BQ304" s="25">
        <v>0</v>
      </c>
      <c r="BR304" s="25">
        <v>0</v>
      </c>
      <c r="BS304" s="25">
        <v>0</v>
      </c>
      <c r="BT304" s="25">
        <v>0</v>
      </c>
      <c r="BU304" s="25">
        <v>0</v>
      </c>
      <c r="BV304" s="25">
        <v>0</v>
      </c>
      <c r="BW304" s="25">
        <v>0</v>
      </c>
      <c r="BX304" s="25">
        <v>0</v>
      </c>
      <c r="BY304" s="25">
        <v>0</v>
      </c>
      <c r="BZ304" s="25">
        <v>0</v>
      </c>
      <c r="CA304" s="25">
        <v>0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0</v>
      </c>
      <c r="CJ304" s="20"/>
    </row>
    <row r="305" spans="1:88" s="18" customFormat="1" ht="31.5" x14ac:dyDescent="0.25">
      <c r="A305" s="16">
        <f t="shared" si="165"/>
        <v>60</v>
      </c>
      <c r="B305" s="26" t="str">
        <f>[1]Лист1!B261</f>
        <v>Приобретение БКМ на базе МТЗ-82 1 шт. в ОП с. В.Киги</v>
      </c>
      <c r="C305" s="27" t="str">
        <f>[1]Лист1!C261</f>
        <v>N_ГИП_23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5">
        <v>0</v>
      </c>
      <c r="X305" s="25">
        <v>0</v>
      </c>
      <c r="Y305" s="25">
        <v>0</v>
      </c>
      <c r="Z305" s="25">
        <v>0</v>
      </c>
      <c r="AA305" s="25">
        <v>0</v>
      </c>
      <c r="AB305" s="25">
        <v>0</v>
      </c>
      <c r="AC305" s="25">
        <v>0</v>
      </c>
      <c r="AD305" s="25">
        <v>0</v>
      </c>
      <c r="AE305" s="25">
        <v>0</v>
      </c>
      <c r="AF305" s="25">
        <v>2</v>
      </c>
      <c r="AG305" s="25">
        <v>0</v>
      </c>
      <c r="AH305" s="25">
        <v>0</v>
      </c>
      <c r="AI305" s="25">
        <v>0</v>
      </c>
      <c r="AJ305" s="25">
        <v>0</v>
      </c>
      <c r="AK305" s="25">
        <v>0</v>
      </c>
      <c r="AL305" s="25">
        <v>1</v>
      </c>
      <c r="AM305" s="25">
        <v>2</v>
      </c>
      <c r="AN305" s="25">
        <v>0</v>
      </c>
      <c r="AO305" s="25">
        <v>0</v>
      </c>
      <c r="AP305" s="25">
        <v>0</v>
      </c>
      <c r="AQ305" s="25">
        <v>0</v>
      </c>
      <c r="AR305" s="25">
        <v>0</v>
      </c>
      <c r="AS305" s="25">
        <v>1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25">
        <v>0</v>
      </c>
      <c r="BJ305" s="25">
        <v>0</v>
      </c>
      <c r="BK305" s="25">
        <v>0</v>
      </c>
      <c r="BL305" s="25">
        <v>0</v>
      </c>
      <c r="BM305" s="25">
        <v>0</v>
      </c>
      <c r="BN305" s="25">
        <v>0</v>
      </c>
      <c r="BO305" s="25">
        <v>0</v>
      </c>
      <c r="BP305" s="25">
        <v>0</v>
      </c>
      <c r="BQ305" s="25">
        <v>0</v>
      </c>
      <c r="BR305" s="25">
        <v>0</v>
      </c>
      <c r="BS305" s="25">
        <v>0</v>
      </c>
      <c r="BT305" s="25">
        <v>0</v>
      </c>
      <c r="BU305" s="25">
        <v>0</v>
      </c>
      <c r="BV305" s="25">
        <v>0</v>
      </c>
      <c r="BW305" s="25">
        <v>0</v>
      </c>
      <c r="BX305" s="25">
        <v>0</v>
      </c>
      <c r="BY305" s="25">
        <v>0</v>
      </c>
      <c r="BZ305" s="25">
        <v>0</v>
      </c>
      <c r="CA305" s="25">
        <v>0</v>
      </c>
      <c r="CB305" s="25">
        <v>0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0"/>
    </row>
    <row r="306" spans="1:88" s="18" customFormat="1" ht="47.25" x14ac:dyDescent="0.25">
      <c r="A306" s="16">
        <f t="shared" si="165"/>
        <v>61</v>
      </c>
      <c r="B306" s="26" t="str">
        <f>[1]Лист1!B262</f>
        <v>Приобретение автомобиля LADA NIVA с прицепом 1 шт. в СНТ "Родник" Иглинского района РБ</v>
      </c>
      <c r="C306" s="27" t="str">
        <f>[1]Лист1!C262</f>
        <v>N_ГИП_24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5">
        <v>0</v>
      </c>
      <c r="X306" s="25">
        <v>0</v>
      </c>
      <c r="Y306" s="25">
        <v>0</v>
      </c>
      <c r="Z306" s="25">
        <v>0</v>
      </c>
      <c r="AA306" s="25">
        <v>0</v>
      </c>
      <c r="AB306" s="25">
        <v>0</v>
      </c>
      <c r="AC306" s="25">
        <v>0</v>
      </c>
      <c r="AD306" s="25">
        <v>0</v>
      </c>
      <c r="AE306" s="25">
        <v>0</v>
      </c>
      <c r="AF306" s="25">
        <v>2</v>
      </c>
      <c r="AG306" s="25">
        <v>0</v>
      </c>
      <c r="AH306" s="25">
        <v>0</v>
      </c>
      <c r="AI306" s="25">
        <v>0</v>
      </c>
      <c r="AJ306" s="25">
        <v>0</v>
      </c>
      <c r="AK306" s="25">
        <v>0</v>
      </c>
      <c r="AL306" s="25">
        <v>1</v>
      </c>
      <c r="AM306" s="25">
        <v>2</v>
      </c>
      <c r="AN306" s="25">
        <v>0</v>
      </c>
      <c r="AO306" s="25">
        <v>0</v>
      </c>
      <c r="AP306" s="25">
        <v>0</v>
      </c>
      <c r="AQ306" s="25">
        <v>0</v>
      </c>
      <c r="AR306" s="25">
        <v>0</v>
      </c>
      <c r="AS306" s="25">
        <v>1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25">
        <v>0</v>
      </c>
      <c r="BJ306" s="25">
        <v>0</v>
      </c>
      <c r="BK306" s="25">
        <v>0</v>
      </c>
      <c r="BL306" s="25">
        <v>0</v>
      </c>
      <c r="BM306" s="25">
        <v>0</v>
      </c>
      <c r="BN306" s="25">
        <v>0</v>
      </c>
      <c r="BO306" s="25">
        <v>0</v>
      </c>
      <c r="BP306" s="25">
        <v>0</v>
      </c>
      <c r="BQ306" s="25">
        <v>0</v>
      </c>
      <c r="BR306" s="25">
        <v>0</v>
      </c>
      <c r="BS306" s="25">
        <v>0</v>
      </c>
      <c r="BT306" s="25">
        <v>0</v>
      </c>
      <c r="BU306" s="25">
        <v>0</v>
      </c>
      <c r="BV306" s="25">
        <v>0</v>
      </c>
      <c r="BW306" s="25">
        <v>0</v>
      </c>
      <c r="BX306" s="25">
        <v>0</v>
      </c>
      <c r="BY306" s="25">
        <v>0</v>
      </c>
      <c r="BZ306" s="25">
        <v>0</v>
      </c>
      <c r="CA306" s="25">
        <v>0</v>
      </c>
      <c r="CB306" s="25">
        <v>0</v>
      </c>
      <c r="CC306" s="25">
        <v>0</v>
      </c>
      <c r="CD306" s="25">
        <v>0</v>
      </c>
      <c r="CE306" s="25">
        <v>0</v>
      </c>
      <c r="CF306" s="25">
        <v>0</v>
      </c>
      <c r="CG306" s="25">
        <v>0</v>
      </c>
      <c r="CH306" s="25">
        <v>0</v>
      </c>
      <c r="CI306" s="25">
        <v>0</v>
      </c>
      <c r="CJ306" s="20"/>
    </row>
    <row r="307" spans="1:88" s="18" customFormat="1" ht="31.5" x14ac:dyDescent="0.25">
      <c r="A307" s="16">
        <f t="shared" si="165"/>
        <v>62</v>
      </c>
      <c r="B307" s="26" t="str">
        <f>[1]Лист1!B263</f>
        <v>Приобретение крана-манипулятор с люлькой 1 шт. в СНТ "Родник" Иглинского района РБ</v>
      </c>
      <c r="C307" s="27" t="str">
        <f>[1]Лист1!C263</f>
        <v>N_ГИП_25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4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1</v>
      </c>
      <c r="AM307" s="25">
        <v>4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5">
        <v>1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25">
        <v>0</v>
      </c>
      <c r="BJ307" s="25">
        <v>0</v>
      </c>
      <c r="BK307" s="25">
        <v>0</v>
      </c>
      <c r="BL307" s="25">
        <v>0</v>
      </c>
      <c r="BM307" s="25">
        <v>0</v>
      </c>
      <c r="BN307" s="25">
        <v>0</v>
      </c>
      <c r="BO307" s="25">
        <v>0</v>
      </c>
      <c r="BP307" s="25">
        <v>0</v>
      </c>
      <c r="BQ307" s="25">
        <v>0</v>
      </c>
      <c r="BR307" s="25">
        <v>0</v>
      </c>
      <c r="BS307" s="25">
        <v>0</v>
      </c>
      <c r="BT307" s="25">
        <v>0</v>
      </c>
      <c r="BU307" s="25">
        <v>0</v>
      </c>
      <c r="BV307" s="25">
        <v>0</v>
      </c>
      <c r="BW307" s="25">
        <v>0</v>
      </c>
      <c r="BX307" s="25">
        <v>0</v>
      </c>
      <c r="BY307" s="25">
        <v>0</v>
      </c>
      <c r="BZ307" s="25">
        <v>0</v>
      </c>
      <c r="CA307" s="25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0"/>
    </row>
    <row r="308" spans="1:88" s="18" customFormat="1" ht="47.25" x14ac:dyDescent="0.25">
      <c r="A308" s="16">
        <f t="shared" si="165"/>
        <v>63</v>
      </c>
      <c r="B308" s="26" t="str">
        <f>[1]Лист1!B264</f>
        <v>Приобретение снегохода "Буран" с прицепом-волокушами 1шт. в СНТ "Родник" Иглинского района РБ</v>
      </c>
      <c r="C308" s="27" t="str">
        <f>[1]Лист1!C264</f>
        <v>N_ГИП_26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4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1</v>
      </c>
      <c r="AM308" s="25">
        <v>4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5">
        <v>1</v>
      </c>
      <c r="AT308" s="25">
        <v>0</v>
      </c>
      <c r="AU308" s="25">
        <v>0</v>
      </c>
      <c r="AV308" s="25">
        <v>0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25">
        <v>0</v>
      </c>
      <c r="BJ308" s="25">
        <v>0</v>
      </c>
      <c r="BK308" s="25">
        <v>0</v>
      </c>
      <c r="BL308" s="25">
        <v>0</v>
      </c>
      <c r="BM308" s="25">
        <v>0</v>
      </c>
      <c r="BN308" s="25">
        <v>0</v>
      </c>
      <c r="BO308" s="25">
        <v>0</v>
      </c>
      <c r="BP308" s="25">
        <v>0</v>
      </c>
      <c r="BQ308" s="25">
        <v>0</v>
      </c>
      <c r="BR308" s="25">
        <v>0</v>
      </c>
      <c r="BS308" s="25">
        <v>0</v>
      </c>
      <c r="BT308" s="25">
        <v>0</v>
      </c>
      <c r="BU308" s="25">
        <v>0</v>
      </c>
      <c r="BV308" s="25">
        <v>0</v>
      </c>
      <c r="BW308" s="25">
        <v>0</v>
      </c>
      <c r="BX308" s="25">
        <v>0</v>
      </c>
      <c r="BY308" s="25">
        <v>0</v>
      </c>
      <c r="BZ308" s="25">
        <v>0</v>
      </c>
      <c r="CA308" s="25">
        <v>0</v>
      </c>
      <c r="CB308" s="25">
        <v>0</v>
      </c>
      <c r="CC308" s="25">
        <v>0</v>
      </c>
      <c r="CD308" s="25">
        <v>0</v>
      </c>
      <c r="CE308" s="25">
        <v>0</v>
      </c>
      <c r="CF308" s="25">
        <v>0</v>
      </c>
      <c r="CG308" s="25">
        <v>0</v>
      </c>
      <c r="CH308" s="25">
        <v>0</v>
      </c>
      <c r="CI308" s="25">
        <v>0</v>
      </c>
      <c r="CJ308" s="20"/>
    </row>
    <row r="309" spans="1:88" s="18" customFormat="1" ht="31.5" x14ac:dyDescent="0.25">
      <c r="A309" s="16">
        <f t="shared" si="165"/>
        <v>64</v>
      </c>
      <c r="B309" s="26" t="str">
        <f>[1]Лист1!B265</f>
        <v>Приобретение автомобиля УАЗ-3909 "Комби" 7местный 1 шт. в ОП с. Чекмагуш</v>
      </c>
      <c r="C309" s="27" t="str">
        <f>[1]Лист1!C265</f>
        <v>N_ГИП_27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5">
        <v>0</v>
      </c>
      <c r="X309" s="25">
        <v>0</v>
      </c>
      <c r="Y309" s="25">
        <v>0</v>
      </c>
      <c r="Z309" s="25">
        <v>0</v>
      </c>
      <c r="AA309" s="25">
        <v>0</v>
      </c>
      <c r="AB309" s="25">
        <v>0</v>
      </c>
      <c r="AC309" s="25">
        <v>0</v>
      </c>
      <c r="AD309" s="25">
        <v>0</v>
      </c>
      <c r="AE309" s="25">
        <v>0</v>
      </c>
      <c r="AF309" s="25">
        <v>3</v>
      </c>
      <c r="AG309" s="25">
        <v>0</v>
      </c>
      <c r="AH309" s="25">
        <v>0</v>
      </c>
      <c r="AI309" s="25">
        <v>0</v>
      </c>
      <c r="AJ309" s="25">
        <v>0</v>
      </c>
      <c r="AK309" s="25">
        <v>0</v>
      </c>
      <c r="AL309" s="25">
        <v>1</v>
      </c>
      <c r="AM309" s="25">
        <v>3</v>
      </c>
      <c r="AN309" s="25">
        <v>0</v>
      </c>
      <c r="AO309" s="25">
        <v>0</v>
      </c>
      <c r="AP309" s="25">
        <v>0</v>
      </c>
      <c r="AQ309" s="25">
        <v>0</v>
      </c>
      <c r="AR309" s="25">
        <v>0</v>
      </c>
      <c r="AS309" s="25">
        <v>1</v>
      </c>
      <c r="AT309" s="25">
        <v>0</v>
      </c>
      <c r="AU309" s="25">
        <v>0</v>
      </c>
      <c r="AV309" s="25">
        <v>0</v>
      </c>
      <c r="AW309" s="25">
        <v>0</v>
      </c>
      <c r="AX309" s="25">
        <v>0</v>
      </c>
      <c r="AY309" s="25">
        <v>0</v>
      </c>
      <c r="AZ309" s="25">
        <v>0</v>
      </c>
      <c r="BA309" s="25">
        <v>0</v>
      </c>
      <c r="BB309" s="25">
        <v>0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25">
        <v>0</v>
      </c>
      <c r="BJ309" s="25">
        <v>0</v>
      </c>
      <c r="BK309" s="25">
        <v>0</v>
      </c>
      <c r="BL309" s="25">
        <v>0</v>
      </c>
      <c r="BM309" s="25">
        <v>0</v>
      </c>
      <c r="BN309" s="25">
        <v>0</v>
      </c>
      <c r="BO309" s="25">
        <v>0</v>
      </c>
      <c r="BP309" s="25">
        <v>0</v>
      </c>
      <c r="BQ309" s="25">
        <v>0</v>
      </c>
      <c r="BR309" s="25">
        <v>0</v>
      </c>
      <c r="BS309" s="25">
        <v>0</v>
      </c>
      <c r="BT309" s="25">
        <v>0</v>
      </c>
      <c r="BU309" s="25">
        <v>0</v>
      </c>
      <c r="BV309" s="25">
        <v>0</v>
      </c>
      <c r="BW309" s="25">
        <v>0</v>
      </c>
      <c r="BX309" s="25">
        <v>0</v>
      </c>
      <c r="BY309" s="25">
        <v>0</v>
      </c>
      <c r="BZ309" s="25">
        <v>0</v>
      </c>
      <c r="CA309" s="25">
        <v>0</v>
      </c>
      <c r="CB309" s="25">
        <v>0</v>
      </c>
      <c r="CC309" s="25">
        <v>0</v>
      </c>
      <c r="CD309" s="25">
        <v>0</v>
      </c>
      <c r="CE309" s="25">
        <v>0</v>
      </c>
      <c r="CF309" s="25">
        <v>0</v>
      </c>
      <c r="CG309" s="25">
        <v>0</v>
      </c>
      <c r="CH309" s="25">
        <v>0</v>
      </c>
      <c r="CI309" s="25">
        <v>0</v>
      </c>
      <c r="CJ309" s="20"/>
    </row>
    <row r="310" spans="1:88" s="18" customFormat="1" ht="31.5" x14ac:dyDescent="0.25">
      <c r="A310" s="16">
        <f t="shared" si="165"/>
        <v>65</v>
      </c>
      <c r="B310" s="26" t="str">
        <f>[1]Лист1!B266</f>
        <v>Приобретение блок-контейнеров 2 шт. в ОП с. Чекмагуш</v>
      </c>
      <c r="C310" s="27" t="str">
        <f>[1]Лист1!C266</f>
        <v>N_ГИП_28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5">
        <v>0</v>
      </c>
      <c r="X310" s="25">
        <v>0</v>
      </c>
      <c r="Y310" s="25">
        <v>0</v>
      </c>
      <c r="Z310" s="25">
        <v>0</v>
      </c>
      <c r="AA310" s="25">
        <v>0</v>
      </c>
      <c r="AB310" s="25">
        <v>0</v>
      </c>
      <c r="AC310" s="25">
        <v>0</v>
      </c>
      <c r="AD310" s="25">
        <v>0</v>
      </c>
      <c r="AE310" s="25">
        <v>0</v>
      </c>
      <c r="AF310" s="25">
        <v>4</v>
      </c>
      <c r="AG310" s="25">
        <v>0</v>
      </c>
      <c r="AH310" s="25">
        <v>0</v>
      </c>
      <c r="AI310" s="25">
        <v>0</v>
      </c>
      <c r="AJ310" s="25">
        <v>0</v>
      </c>
      <c r="AK310" s="25">
        <v>0</v>
      </c>
      <c r="AL310" s="25">
        <v>2</v>
      </c>
      <c r="AM310" s="25">
        <v>4</v>
      </c>
      <c r="AN310" s="25">
        <v>0</v>
      </c>
      <c r="AO310" s="25">
        <v>0</v>
      </c>
      <c r="AP310" s="25">
        <v>0</v>
      </c>
      <c r="AQ310" s="25">
        <v>0</v>
      </c>
      <c r="AR310" s="25">
        <v>0</v>
      </c>
      <c r="AS310" s="25">
        <v>1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25">
        <v>0</v>
      </c>
      <c r="BJ310" s="25">
        <v>0</v>
      </c>
      <c r="BK310" s="25">
        <v>0</v>
      </c>
      <c r="BL310" s="25">
        <v>0</v>
      </c>
      <c r="BM310" s="25">
        <v>0</v>
      </c>
      <c r="BN310" s="25">
        <v>0</v>
      </c>
      <c r="BO310" s="25">
        <v>0</v>
      </c>
      <c r="BP310" s="25">
        <v>0</v>
      </c>
      <c r="BQ310" s="25">
        <v>0</v>
      </c>
      <c r="BR310" s="25">
        <v>0</v>
      </c>
      <c r="BS310" s="25">
        <v>0</v>
      </c>
      <c r="BT310" s="25">
        <v>0</v>
      </c>
      <c r="BU310" s="25">
        <v>0</v>
      </c>
      <c r="BV310" s="25">
        <v>0</v>
      </c>
      <c r="BW310" s="25">
        <v>0</v>
      </c>
      <c r="BX310" s="25">
        <v>0</v>
      </c>
      <c r="BY310" s="25">
        <v>0</v>
      </c>
      <c r="BZ310" s="25">
        <v>0</v>
      </c>
      <c r="CA310" s="25">
        <v>0</v>
      </c>
      <c r="CB310" s="25">
        <v>0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0"/>
    </row>
    <row r="311" spans="1:88" s="18" customFormat="1" ht="31.5" x14ac:dyDescent="0.25">
      <c r="A311" s="16">
        <f t="shared" si="165"/>
        <v>66</v>
      </c>
      <c r="B311" s="26" t="str">
        <f>[1]Лист1!B267</f>
        <v>Приобретение прибора Энергомонитор 3.3 Т1 1шт. г. Уфа</v>
      </c>
      <c r="C311" s="27" t="str">
        <f>[1]Лист1!C267</f>
        <v>N_ГИП_29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4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1</v>
      </c>
      <c r="AM311" s="25">
        <v>4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5">
        <v>1</v>
      </c>
      <c r="AT311" s="25">
        <v>0</v>
      </c>
      <c r="AU311" s="25">
        <v>0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25">
        <v>0</v>
      </c>
      <c r="BJ311" s="25">
        <v>0</v>
      </c>
      <c r="BK311" s="25">
        <v>0</v>
      </c>
      <c r="BL311" s="25">
        <v>0</v>
      </c>
      <c r="BM311" s="25">
        <v>0</v>
      </c>
      <c r="BN311" s="25">
        <v>0</v>
      </c>
      <c r="BO311" s="25">
        <v>0</v>
      </c>
      <c r="BP311" s="25">
        <v>0</v>
      </c>
      <c r="BQ311" s="25">
        <v>0</v>
      </c>
      <c r="BR311" s="25">
        <v>0</v>
      </c>
      <c r="BS311" s="25">
        <v>0</v>
      </c>
      <c r="BT311" s="25">
        <v>0</v>
      </c>
      <c r="BU311" s="25">
        <v>0</v>
      </c>
      <c r="BV311" s="25">
        <v>0</v>
      </c>
      <c r="BW311" s="25">
        <v>0</v>
      </c>
      <c r="BX311" s="25">
        <v>0</v>
      </c>
      <c r="BY311" s="25">
        <v>0</v>
      </c>
      <c r="BZ311" s="25">
        <v>0</v>
      </c>
      <c r="CA311" s="25">
        <v>0</v>
      </c>
      <c r="CB311" s="25">
        <v>0</v>
      </c>
      <c r="CC311" s="25">
        <v>0</v>
      </c>
      <c r="CD311" s="25">
        <v>0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0"/>
    </row>
    <row r="312" spans="1:88" s="18" customFormat="1" ht="31.5" x14ac:dyDescent="0.25">
      <c r="A312" s="16">
        <f t="shared" si="165"/>
        <v>67</v>
      </c>
      <c r="B312" s="26" t="str">
        <f>[1]Лист1!B268</f>
        <v>Приобретение служебного легкового автомобиля 1 шт. АУП г. Уфа</v>
      </c>
      <c r="C312" s="27" t="str">
        <f>[1]Лист1!C268</f>
        <v>N_ГИП_30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4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1</v>
      </c>
      <c r="AM312" s="25">
        <v>4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5">
        <v>1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25">
        <v>0</v>
      </c>
      <c r="BJ312" s="25">
        <v>0</v>
      </c>
      <c r="BK312" s="25">
        <v>0</v>
      </c>
      <c r="BL312" s="25">
        <v>0</v>
      </c>
      <c r="BM312" s="25">
        <v>0</v>
      </c>
      <c r="BN312" s="25">
        <v>0</v>
      </c>
      <c r="BO312" s="25">
        <v>0</v>
      </c>
      <c r="BP312" s="25">
        <v>0</v>
      </c>
      <c r="BQ312" s="25">
        <v>0</v>
      </c>
      <c r="BR312" s="25">
        <v>0</v>
      </c>
      <c r="BS312" s="25">
        <v>0</v>
      </c>
      <c r="BT312" s="25">
        <v>0</v>
      </c>
      <c r="BU312" s="25">
        <v>0</v>
      </c>
      <c r="BV312" s="25">
        <v>0</v>
      </c>
      <c r="BW312" s="25">
        <v>0</v>
      </c>
      <c r="BX312" s="25">
        <v>0</v>
      </c>
      <c r="BY312" s="25">
        <v>0</v>
      </c>
      <c r="BZ312" s="25">
        <v>0</v>
      </c>
      <c r="CA312" s="25">
        <v>0</v>
      </c>
      <c r="CB312" s="25">
        <v>0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0"/>
    </row>
    <row r="313" spans="1:88" s="18" customFormat="1" ht="78.75" x14ac:dyDescent="0.25">
      <c r="A313" s="16">
        <f t="shared" ref="A313:A326" si="166">A312+1</f>
        <v>68</v>
      </c>
      <c r="B313" s="26" t="str">
        <f>[1]Лист1!B269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</c>
      <c r="C313" s="27" t="str">
        <f>[1]Лист1!C269</f>
        <v>N_ГИП_31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47" t="s">
        <v>223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47" t="s">
        <v>223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5">
        <v>0</v>
      </c>
      <c r="AT313" s="25">
        <v>0</v>
      </c>
      <c r="AU313" s="25">
        <v>0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25">
        <v>0</v>
      </c>
      <c r="BJ313" s="25">
        <v>0</v>
      </c>
      <c r="BK313" s="25">
        <v>0</v>
      </c>
      <c r="BL313" s="25">
        <v>0</v>
      </c>
      <c r="BM313" s="25">
        <v>0</v>
      </c>
      <c r="BN313" s="25">
        <v>0</v>
      </c>
      <c r="BO313" s="25">
        <v>0</v>
      </c>
      <c r="BP313" s="25">
        <v>0</v>
      </c>
      <c r="BQ313" s="25">
        <v>0</v>
      </c>
      <c r="BR313" s="25">
        <v>0</v>
      </c>
      <c r="BS313" s="25">
        <v>0</v>
      </c>
      <c r="BT313" s="25">
        <v>0</v>
      </c>
      <c r="BU313" s="25">
        <v>0</v>
      </c>
      <c r="BV313" s="25">
        <v>0</v>
      </c>
      <c r="BW313" s="25">
        <v>0</v>
      </c>
      <c r="BX313" s="25">
        <v>0</v>
      </c>
      <c r="BY313" s="25">
        <v>0</v>
      </c>
      <c r="BZ313" s="25">
        <v>0</v>
      </c>
      <c r="CA313" s="25">
        <v>0</v>
      </c>
      <c r="CB313" s="25">
        <v>0</v>
      </c>
      <c r="CC313" s="25">
        <v>0</v>
      </c>
      <c r="CD313" s="25">
        <v>0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0"/>
    </row>
    <row r="314" spans="1:88" s="18" customFormat="1" ht="47.25" x14ac:dyDescent="0.25">
      <c r="A314" s="16">
        <f t="shared" si="166"/>
        <v>69</v>
      </c>
      <c r="B314" s="26" t="str">
        <f>[1]Лист1!B270</f>
        <v>Приобретение оргтехники в АУП г. Уфа, ОП г. Мелеуз, ОП с. Новобелокатай, ОП с. Стерлибашево</v>
      </c>
      <c r="C314" s="27" t="str">
        <f>[1]Лист1!C270</f>
        <v>N_ГИП_33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5">
        <v>0</v>
      </c>
      <c r="X314" s="25">
        <v>0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47" t="s">
        <v>223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47" t="s">
        <v>223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5"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25">
        <v>0</v>
      </c>
      <c r="BJ314" s="25">
        <v>0</v>
      </c>
      <c r="BK314" s="25">
        <v>0</v>
      </c>
      <c r="BL314" s="25">
        <v>0</v>
      </c>
      <c r="BM314" s="25">
        <v>0</v>
      </c>
      <c r="BN314" s="25">
        <v>0</v>
      </c>
      <c r="BO314" s="25">
        <v>0</v>
      </c>
      <c r="BP314" s="25">
        <v>0</v>
      </c>
      <c r="BQ314" s="25">
        <v>0</v>
      </c>
      <c r="BR314" s="25">
        <v>0</v>
      </c>
      <c r="BS314" s="25">
        <v>0</v>
      </c>
      <c r="BT314" s="25">
        <v>0</v>
      </c>
      <c r="BU314" s="25">
        <v>0</v>
      </c>
      <c r="BV314" s="25">
        <v>0</v>
      </c>
      <c r="BW314" s="25">
        <v>0</v>
      </c>
      <c r="BX314" s="25">
        <v>0</v>
      </c>
      <c r="BY314" s="25">
        <v>0</v>
      </c>
      <c r="BZ314" s="25">
        <v>0</v>
      </c>
      <c r="CA314" s="25">
        <v>0</v>
      </c>
      <c r="CB314" s="25">
        <v>0</v>
      </c>
      <c r="CC314" s="25">
        <v>0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0"/>
    </row>
    <row r="315" spans="1:88" s="18" customFormat="1" ht="31.5" x14ac:dyDescent="0.25">
      <c r="A315" s="16">
        <f t="shared" si="166"/>
        <v>70</v>
      </c>
      <c r="B315" s="26" t="str">
        <f>[1]Лист1!B271</f>
        <v>Приобретение откатных ворот для обеспечения сохранности имущества в ОП с. Стерлибашево</v>
      </c>
      <c r="C315" s="27" t="str">
        <f>[1]Лист1!C271</f>
        <v>N_ГИП_34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5">
        <v>0</v>
      </c>
      <c r="X315" s="25">
        <v>0</v>
      </c>
      <c r="Y315" s="25">
        <v>0</v>
      </c>
      <c r="Z315" s="25">
        <v>0</v>
      </c>
      <c r="AA315" s="25">
        <v>0</v>
      </c>
      <c r="AB315" s="25">
        <v>0</v>
      </c>
      <c r="AC315" s="25">
        <v>0</v>
      </c>
      <c r="AD315" s="25">
        <v>0</v>
      </c>
      <c r="AE315" s="25">
        <v>0</v>
      </c>
      <c r="AF315" s="25">
        <v>3</v>
      </c>
      <c r="AG315" s="25">
        <v>0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2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5">
        <v>0</v>
      </c>
      <c r="AT315" s="25">
        <v>0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25">
        <v>0</v>
      </c>
      <c r="BJ315" s="25">
        <v>0</v>
      </c>
      <c r="BK315" s="25">
        <v>0</v>
      </c>
      <c r="BL315" s="25">
        <v>0</v>
      </c>
      <c r="BM315" s="25">
        <v>0</v>
      </c>
      <c r="BN315" s="25">
        <v>0</v>
      </c>
      <c r="BO315" s="25">
        <v>0</v>
      </c>
      <c r="BP315" s="25">
        <v>0</v>
      </c>
      <c r="BQ315" s="25">
        <v>0</v>
      </c>
      <c r="BR315" s="25">
        <v>0</v>
      </c>
      <c r="BS315" s="25">
        <v>0</v>
      </c>
      <c r="BT315" s="25">
        <v>0</v>
      </c>
      <c r="BU315" s="25">
        <v>0</v>
      </c>
      <c r="BV315" s="25">
        <v>0</v>
      </c>
      <c r="BW315" s="25">
        <v>0</v>
      </c>
      <c r="BX315" s="25">
        <v>0</v>
      </c>
      <c r="BY315" s="25">
        <v>0</v>
      </c>
      <c r="BZ315" s="25">
        <v>0</v>
      </c>
      <c r="CA315" s="25">
        <v>0</v>
      </c>
      <c r="CB315" s="25"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0"/>
    </row>
    <row r="316" spans="1:88" s="18" customFormat="1" ht="31.5" x14ac:dyDescent="0.25">
      <c r="A316" s="16">
        <f t="shared" si="166"/>
        <v>71</v>
      </c>
      <c r="B316" s="26" t="str">
        <f>[1]Лист1!B272</f>
        <v>Приобретение клещей индукционных передающих КИ-110/125 1шт. г. Уфа</v>
      </c>
      <c r="C316" s="27" t="str">
        <f>[1]Лист1!C272</f>
        <v>N_ГИП_35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5">
        <v>0</v>
      </c>
      <c r="X316" s="25">
        <v>0</v>
      </c>
      <c r="Y316" s="25">
        <v>0</v>
      </c>
      <c r="Z316" s="25">
        <v>0</v>
      </c>
      <c r="AA316" s="25">
        <v>0</v>
      </c>
      <c r="AB316" s="25">
        <v>0</v>
      </c>
      <c r="AC316" s="25">
        <v>0</v>
      </c>
      <c r="AD316" s="25">
        <v>0</v>
      </c>
      <c r="AE316" s="25">
        <v>0</v>
      </c>
      <c r="AF316" s="25">
        <v>4</v>
      </c>
      <c r="AG316" s="25">
        <v>0</v>
      </c>
      <c r="AH316" s="25">
        <v>0</v>
      </c>
      <c r="AI316" s="25">
        <v>0</v>
      </c>
      <c r="AJ316" s="25">
        <v>0</v>
      </c>
      <c r="AK316" s="25">
        <v>0</v>
      </c>
      <c r="AL316" s="25">
        <v>1</v>
      </c>
      <c r="AM316" s="25">
        <v>3</v>
      </c>
      <c r="AN316" s="25">
        <v>0</v>
      </c>
      <c r="AO316" s="25">
        <v>0</v>
      </c>
      <c r="AP316" s="25">
        <v>0</v>
      </c>
      <c r="AQ316" s="25">
        <v>0</v>
      </c>
      <c r="AR316" s="25">
        <v>0</v>
      </c>
      <c r="AS316" s="25">
        <v>1</v>
      </c>
      <c r="AT316" s="25">
        <v>0</v>
      </c>
      <c r="AU316" s="25">
        <v>0</v>
      </c>
      <c r="AV316" s="25">
        <v>0</v>
      </c>
      <c r="AW316" s="25">
        <v>0</v>
      </c>
      <c r="AX316" s="25">
        <v>0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25">
        <v>0</v>
      </c>
      <c r="BJ316" s="25">
        <v>0</v>
      </c>
      <c r="BK316" s="25">
        <v>0</v>
      </c>
      <c r="BL316" s="25">
        <v>0</v>
      </c>
      <c r="BM316" s="25">
        <v>0</v>
      </c>
      <c r="BN316" s="25">
        <v>0</v>
      </c>
      <c r="BO316" s="25">
        <v>0</v>
      </c>
      <c r="BP316" s="25">
        <v>0</v>
      </c>
      <c r="BQ316" s="25">
        <v>0</v>
      </c>
      <c r="BR316" s="25">
        <v>0</v>
      </c>
      <c r="BS316" s="25">
        <v>0</v>
      </c>
      <c r="BT316" s="25">
        <v>0</v>
      </c>
      <c r="BU316" s="25">
        <v>0</v>
      </c>
      <c r="BV316" s="25">
        <v>0</v>
      </c>
      <c r="BW316" s="25">
        <v>0</v>
      </c>
      <c r="BX316" s="25">
        <v>0</v>
      </c>
      <c r="BY316" s="25">
        <v>0</v>
      </c>
      <c r="BZ316" s="25">
        <v>0</v>
      </c>
      <c r="CA316" s="25">
        <v>0</v>
      </c>
      <c r="CB316" s="25">
        <v>0</v>
      </c>
      <c r="CC316" s="25">
        <v>0</v>
      </c>
      <c r="CD316" s="25">
        <v>0</v>
      </c>
      <c r="CE316" s="25">
        <v>0</v>
      </c>
      <c r="CF316" s="25">
        <v>0</v>
      </c>
      <c r="CG316" s="25">
        <v>0</v>
      </c>
      <c r="CH316" s="25">
        <v>0</v>
      </c>
      <c r="CI316" s="25">
        <v>0</v>
      </c>
      <c r="CJ316" s="20"/>
    </row>
    <row r="317" spans="1:88" s="18" customFormat="1" ht="31.5" x14ac:dyDescent="0.25">
      <c r="A317" s="16">
        <f t="shared" si="166"/>
        <v>72</v>
      </c>
      <c r="B317" s="26" t="str">
        <f>[1]Лист1!B273</f>
        <v>Приобретение указателя повреждения кабеля УПК-04М г. Уфа</v>
      </c>
      <c r="C317" s="27" t="str">
        <f>[1]Лист1!C273</f>
        <v>N_ГИП_36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5">
        <v>0</v>
      </c>
      <c r="X317" s="25">
        <v>0</v>
      </c>
      <c r="Y317" s="25">
        <v>0</v>
      </c>
      <c r="Z317" s="25">
        <v>0</v>
      </c>
      <c r="AA317" s="25">
        <v>0</v>
      </c>
      <c r="AB317" s="25">
        <v>0</v>
      </c>
      <c r="AC317" s="25">
        <v>0</v>
      </c>
      <c r="AD317" s="25">
        <v>0</v>
      </c>
      <c r="AE317" s="25">
        <v>0</v>
      </c>
      <c r="AF317" s="25">
        <v>4</v>
      </c>
      <c r="AG317" s="25">
        <v>0</v>
      </c>
      <c r="AH317" s="25">
        <v>0</v>
      </c>
      <c r="AI317" s="25">
        <v>0</v>
      </c>
      <c r="AJ317" s="25">
        <v>0</v>
      </c>
      <c r="AK317" s="25">
        <v>0</v>
      </c>
      <c r="AL317" s="25">
        <v>1</v>
      </c>
      <c r="AM317" s="25">
        <v>3</v>
      </c>
      <c r="AN317" s="25">
        <v>0</v>
      </c>
      <c r="AO317" s="25">
        <v>0</v>
      </c>
      <c r="AP317" s="25">
        <v>0</v>
      </c>
      <c r="AQ317" s="25">
        <v>0</v>
      </c>
      <c r="AR317" s="25">
        <v>0</v>
      </c>
      <c r="AS317" s="25">
        <v>1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25">
        <v>0</v>
      </c>
      <c r="BJ317" s="25">
        <v>0</v>
      </c>
      <c r="BK317" s="25">
        <v>0</v>
      </c>
      <c r="BL317" s="25">
        <v>0</v>
      </c>
      <c r="BM317" s="25">
        <v>0</v>
      </c>
      <c r="BN317" s="25">
        <v>0</v>
      </c>
      <c r="BO317" s="25">
        <v>0</v>
      </c>
      <c r="BP317" s="25">
        <v>0</v>
      </c>
      <c r="BQ317" s="25">
        <v>0</v>
      </c>
      <c r="BR317" s="25">
        <v>0</v>
      </c>
      <c r="BS317" s="25">
        <v>0</v>
      </c>
      <c r="BT317" s="25">
        <v>0</v>
      </c>
      <c r="BU317" s="25">
        <v>0</v>
      </c>
      <c r="BV317" s="25">
        <v>0</v>
      </c>
      <c r="BW317" s="25">
        <v>0</v>
      </c>
      <c r="BX317" s="25">
        <v>0</v>
      </c>
      <c r="BY317" s="25">
        <v>0</v>
      </c>
      <c r="BZ317" s="25">
        <v>0</v>
      </c>
      <c r="CA317" s="25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0"/>
    </row>
    <row r="318" spans="1:88" s="18" customFormat="1" ht="47.25" x14ac:dyDescent="0.25">
      <c r="A318" s="16">
        <f t="shared" si="166"/>
        <v>73</v>
      </c>
      <c r="B318" s="26" t="str">
        <f>[1]Лист1!B274</f>
        <v>Приобретение прибора ТМВ-2 для контроля временных и скоростных характеристик 1 шт. г. Уфа</v>
      </c>
      <c r="C318" s="27" t="str">
        <f>[1]Лист1!C274</f>
        <v>N_ГИП_37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5">
        <v>0</v>
      </c>
      <c r="X318" s="25">
        <v>0</v>
      </c>
      <c r="Y318" s="25">
        <v>0</v>
      </c>
      <c r="Z318" s="25">
        <v>0</v>
      </c>
      <c r="AA318" s="25">
        <v>0</v>
      </c>
      <c r="AB318" s="25">
        <v>0</v>
      </c>
      <c r="AC318" s="25">
        <v>0</v>
      </c>
      <c r="AD318" s="25">
        <v>0</v>
      </c>
      <c r="AE318" s="25">
        <v>0</v>
      </c>
      <c r="AF318" s="25">
        <v>4</v>
      </c>
      <c r="AG318" s="25">
        <v>0</v>
      </c>
      <c r="AH318" s="25">
        <v>0</v>
      </c>
      <c r="AI318" s="25">
        <v>0</v>
      </c>
      <c r="AJ318" s="25">
        <v>0</v>
      </c>
      <c r="AK318" s="25">
        <v>0</v>
      </c>
      <c r="AL318" s="25">
        <v>1</v>
      </c>
      <c r="AM318" s="25">
        <v>3</v>
      </c>
      <c r="AN318" s="25">
        <v>0</v>
      </c>
      <c r="AO318" s="25">
        <v>0</v>
      </c>
      <c r="AP318" s="25">
        <v>0</v>
      </c>
      <c r="AQ318" s="25">
        <v>0</v>
      </c>
      <c r="AR318" s="25">
        <v>0</v>
      </c>
      <c r="AS318" s="25">
        <v>1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25">
        <v>0</v>
      </c>
      <c r="BJ318" s="25">
        <v>0</v>
      </c>
      <c r="BK318" s="25">
        <v>0</v>
      </c>
      <c r="BL318" s="25">
        <v>0</v>
      </c>
      <c r="BM318" s="25">
        <v>0</v>
      </c>
      <c r="BN318" s="25">
        <v>0</v>
      </c>
      <c r="BO318" s="25">
        <v>0</v>
      </c>
      <c r="BP318" s="25">
        <v>0</v>
      </c>
      <c r="BQ318" s="25">
        <v>0</v>
      </c>
      <c r="BR318" s="25">
        <v>0</v>
      </c>
      <c r="BS318" s="25">
        <v>0</v>
      </c>
      <c r="BT318" s="25">
        <v>0</v>
      </c>
      <c r="BU318" s="25">
        <v>0</v>
      </c>
      <c r="BV318" s="25">
        <v>0</v>
      </c>
      <c r="BW318" s="25">
        <v>0</v>
      </c>
      <c r="BX318" s="25">
        <v>0</v>
      </c>
      <c r="BY318" s="25">
        <v>0</v>
      </c>
      <c r="BZ318" s="25">
        <v>0</v>
      </c>
      <c r="CA318" s="25">
        <v>0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0"/>
    </row>
    <row r="319" spans="1:88" s="18" customFormat="1" ht="31.5" x14ac:dyDescent="0.25">
      <c r="A319" s="16">
        <f t="shared" si="166"/>
        <v>74</v>
      </c>
      <c r="B319" s="26" t="str">
        <f>[1]Лист1!B275</f>
        <v>Приобретение прибора измеритель сопротивления заземления ЖГ-4300 1 шт. г. Уфа</v>
      </c>
      <c r="C319" s="27" t="str">
        <f>[1]Лист1!C275</f>
        <v>N_ГИП_38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5">
        <v>0</v>
      </c>
      <c r="X319" s="25">
        <v>0</v>
      </c>
      <c r="Y319" s="25">
        <v>0</v>
      </c>
      <c r="Z319" s="25">
        <v>0</v>
      </c>
      <c r="AA319" s="25">
        <v>0</v>
      </c>
      <c r="AB319" s="25">
        <v>0</v>
      </c>
      <c r="AC319" s="25">
        <v>0</v>
      </c>
      <c r="AD319" s="25">
        <v>0</v>
      </c>
      <c r="AE319" s="25">
        <v>0</v>
      </c>
      <c r="AF319" s="25">
        <v>4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1</v>
      </c>
      <c r="AM319" s="25">
        <v>3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5">
        <v>1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25">
        <v>0</v>
      </c>
      <c r="BJ319" s="25">
        <v>0</v>
      </c>
      <c r="BK319" s="25">
        <v>0</v>
      </c>
      <c r="BL319" s="25">
        <v>0</v>
      </c>
      <c r="BM319" s="25">
        <v>0</v>
      </c>
      <c r="BN319" s="25">
        <v>0</v>
      </c>
      <c r="BO319" s="25">
        <v>0</v>
      </c>
      <c r="BP319" s="25">
        <v>0</v>
      </c>
      <c r="BQ319" s="25">
        <v>0</v>
      </c>
      <c r="BR319" s="25">
        <v>0</v>
      </c>
      <c r="BS319" s="25">
        <v>0</v>
      </c>
      <c r="BT319" s="25">
        <v>0</v>
      </c>
      <c r="BU319" s="25">
        <v>0</v>
      </c>
      <c r="BV319" s="25">
        <v>0</v>
      </c>
      <c r="BW319" s="25">
        <v>0</v>
      </c>
      <c r="BX319" s="25">
        <v>0</v>
      </c>
      <c r="BY319" s="25">
        <v>0</v>
      </c>
      <c r="BZ319" s="25">
        <v>0</v>
      </c>
      <c r="CA319" s="25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0"/>
    </row>
    <row r="320" spans="1:88" s="18" customFormat="1" ht="47.25" x14ac:dyDescent="0.25">
      <c r="A320" s="16">
        <f t="shared" si="166"/>
        <v>75</v>
      </c>
      <c r="B320" s="26" t="str">
        <f>[1]Лист1!B276</f>
        <v>Приобретение прибора микроомметр МИКО-10 для измерения переходных сопротивлений 1 шт. г. Уфа</v>
      </c>
      <c r="C320" s="27" t="str">
        <f>[1]Лист1!C276</f>
        <v>N_ГИП_39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5">
        <v>0</v>
      </c>
      <c r="X320" s="25">
        <v>0</v>
      </c>
      <c r="Y320" s="25">
        <v>0</v>
      </c>
      <c r="Z320" s="25">
        <v>0</v>
      </c>
      <c r="AA320" s="25">
        <v>0</v>
      </c>
      <c r="AB320" s="25">
        <v>0</v>
      </c>
      <c r="AC320" s="25">
        <v>0</v>
      </c>
      <c r="AD320" s="25">
        <v>0</v>
      </c>
      <c r="AE320" s="25">
        <v>0</v>
      </c>
      <c r="AF320" s="25">
        <v>4</v>
      </c>
      <c r="AG320" s="25">
        <v>0</v>
      </c>
      <c r="AH320" s="25">
        <v>0</v>
      </c>
      <c r="AI320" s="25">
        <v>0</v>
      </c>
      <c r="AJ320" s="25">
        <v>0</v>
      </c>
      <c r="AK320" s="25">
        <v>0</v>
      </c>
      <c r="AL320" s="25">
        <v>1</v>
      </c>
      <c r="AM320" s="25">
        <v>3</v>
      </c>
      <c r="AN320" s="25">
        <v>0</v>
      </c>
      <c r="AO320" s="25">
        <v>0</v>
      </c>
      <c r="AP320" s="25">
        <v>0</v>
      </c>
      <c r="AQ320" s="25">
        <v>0</v>
      </c>
      <c r="AR320" s="25">
        <v>0</v>
      </c>
      <c r="AS320" s="25">
        <v>1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25">
        <v>0</v>
      </c>
      <c r="BJ320" s="25">
        <v>0</v>
      </c>
      <c r="BK320" s="25">
        <v>0</v>
      </c>
      <c r="BL320" s="25">
        <v>0</v>
      </c>
      <c r="BM320" s="25">
        <v>0</v>
      </c>
      <c r="BN320" s="25">
        <v>0</v>
      </c>
      <c r="BO320" s="25">
        <v>0</v>
      </c>
      <c r="BP320" s="25">
        <v>0</v>
      </c>
      <c r="BQ320" s="25">
        <v>0</v>
      </c>
      <c r="BR320" s="25">
        <v>0</v>
      </c>
      <c r="BS320" s="25">
        <v>0</v>
      </c>
      <c r="BT320" s="25">
        <v>0</v>
      </c>
      <c r="BU320" s="25">
        <v>0</v>
      </c>
      <c r="BV320" s="25">
        <v>0</v>
      </c>
      <c r="BW320" s="25">
        <v>0</v>
      </c>
      <c r="BX320" s="25">
        <v>0</v>
      </c>
      <c r="BY320" s="25">
        <v>0</v>
      </c>
      <c r="BZ320" s="25">
        <v>0</v>
      </c>
      <c r="CA320" s="25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0"/>
    </row>
    <row r="321" spans="1:88" s="18" customFormat="1" ht="47.25" x14ac:dyDescent="0.25">
      <c r="A321" s="16">
        <f t="shared" si="166"/>
        <v>76</v>
      </c>
      <c r="B321" s="26" t="str">
        <f>[1]Лист1!B277</f>
        <v>Приобретение расширения для базовой лицензии "Пирамида 2.0 Сервер" на 4 APM пользователя г. Уфа</v>
      </c>
      <c r="C321" s="27" t="str">
        <f>[1]Лист1!C277</f>
        <v>N_ГИП_40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5">
        <v>0</v>
      </c>
      <c r="X321" s="25">
        <v>0</v>
      </c>
      <c r="Y321" s="25">
        <v>0</v>
      </c>
      <c r="Z321" s="25">
        <v>0</v>
      </c>
      <c r="AA321" s="25">
        <v>0</v>
      </c>
      <c r="AB321" s="25">
        <v>0</v>
      </c>
      <c r="AC321" s="25">
        <v>0</v>
      </c>
      <c r="AD321" s="25">
        <v>0</v>
      </c>
      <c r="AE321" s="25">
        <v>0</v>
      </c>
      <c r="AF321" s="25">
        <v>3</v>
      </c>
      <c r="AG321" s="25">
        <v>0</v>
      </c>
      <c r="AH321" s="25">
        <v>0</v>
      </c>
      <c r="AI321" s="25">
        <v>0</v>
      </c>
      <c r="AJ321" s="25">
        <v>0</v>
      </c>
      <c r="AK321" s="25">
        <v>0</v>
      </c>
      <c r="AL321" s="25">
        <v>0</v>
      </c>
      <c r="AM321" s="25">
        <v>2</v>
      </c>
      <c r="AN321" s="25">
        <v>0</v>
      </c>
      <c r="AO321" s="25">
        <v>0</v>
      </c>
      <c r="AP321" s="25">
        <v>0</v>
      </c>
      <c r="AQ321" s="25">
        <v>0</v>
      </c>
      <c r="AR321" s="25">
        <v>0</v>
      </c>
      <c r="AS321" s="25">
        <v>0</v>
      </c>
      <c r="AT321" s="25">
        <v>0</v>
      </c>
      <c r="AU321" s="25">
        <v>0</v>
      </c>
      <c r="AV321" s="25">
        <v>0</v>
      </c>
      <c r="AW321" s="25">
        <v>0</v>
      </c>
      <c r="AX321" s="25">
        <v>0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25">
        <v>0</v>
      </c>
      <c r="BJ321" s="25">
        <v>0</v>
      </c>
      <c r="BK321" s="25">
        <v>0</v>
      </c>
      <c r="BL321" s="25">
        <v>0</v>
      </c>
      <c r="BM321" s="25">
        <v>0</v>
      </c>
      <c r="BN321" s="25">
        <v>0</v>
      </c>
      <c r="BO321" s="25">
        <v>0</v>
      </c>
      <c r="BP321" s="25">
        <v>0</v>
      </c>
      <c r="BQ321" s="25">
        <v>0</v>
      </c>
      <c r="BR321" s="25">
        <v>0</v>
      </c>
      <c r="BS321" s="25">
        <v>0</v>
      </c>
      <c r="BT321" s="25">
        <v>0</v>
      </c>
      <c r="BU321" s="25">
        <v>0</v>
      </c>
      <c r="BV321" s="25">
        <v>0</v>
      </c>
      <c r="BW321" s="25">
        <v>0</v>
      </c>
      <c r="BX321" s="25">
        <v>0</v>
      </c>
      <c r="BY321" s="25">
        <v>0</v>
      </c>
      <c r="BZ321" s="25">
        <v>0</v>
      </c>
      <c r="CA321" s="25">
        <v>0</v>
      </c>
      <c r="CB321" s="25">
        <v>0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0"/>
    </row>
    <row r="322" spans="1:88" s="18" customFormat="1" ht="31.5" x14ac:dyDescent="0.25">
      <c r="A322" s="16">
        <f t="shared" si="166"/>
        <v>77</v>
      </c>
      <c r="B322" s="26" t="str">
        <f>[1]Лист1!B278</f>
        <v>Приобретение неисключительного права на ПО "Пирамида 2.0 Субъект ОРЭ" г. Уфа</v>
      </c>
      <c r="C322" s="27" t="str">
        <f>[1]Лист1!C278</f>
        <v>N_ГИП_41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5">
        <v>0</v>
      </c>
      <c r="X322" s="25">
        <v>0</v>
      </c>
      <c r="Y322" s="25">
        <v>0</v>
      </c>
      <c r="Z322" s="25">
        <v>0</v>
      </c>
      <c r="AA322" s="25">
        <v>0</v>
      </c>
      <c r="AB322" s="25">
        <v>0</v>
      </c>
      <c r="AC322" s="25">
        <v>0</v>
      </c>
      <c r="AD322" s="25">
        <v>0</v>
      </c>
      <c r="AE322" s="25">
        <v>0</v>
      </c>
      <c r="AF322" s="25">
        <v>3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3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5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25">
        <v>0</v>
      </c>
      <c r="BJ322" s="25">
        <v>0</v>
      </c>
      <c r="BK322" s="25">
        <v>0</v>
      </c>
      <c r="BL322" s="25">
        <v>0</v>
      </c>
      <c r="BM322" s="25">
        <v>0</v>
      </c>
      <c r="BN322" s="25">
        <v>0</v>
      </c>
      <c r="BO322" s="25">
        <v>0</v>
      </c>
      <c r="BP322" s="25">
        <v>0</v>
      </c>
      <c r="BQ322" s="25">
        <v>0</v>
      </c>
      <c r="BR322" s="25">
        <v>0</v>
      </c>
      <c r="BS322" s="25">
        <v>0</v>
      </c>
      <c r="BT322" s="25">
        <v>0</v>
      </c>
      <c r="BU322" s="25">
        <v>0</v>
      </c>
      <c r="BV322" s="25">
        <v>0</v>
      </c>
      <c r="BW322" s="25">
        <v>0</v>
      </c>
      <c r="BX322" s="25">
        <v>0</v>
      </c>
      <c r="BY322" s="25">
        <v>0</v>
      </c>
      <c r="BZ322" s="25">
        <v>0</v>
      </c>
      <c r="CA322" s="25">
        <v>0</v>
      </c>
      <c r="CB322" s="25">
        <v>0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0"/>
    </row>
    <row r="323" spans="1:88" s="18" customFormat="1" ht="31.5" x14ac:dyDescent="0.25">
      <c r="A323" s="16">
        <f t="shared" si="166"/>
        <v>78</v>
      </c>
      <c r="B323" s="26" t="str">
        <f>[1]Лист1!B279</f>
        <v>Приобретение блок-контейнера для СНТ 3шт. Г. Уфа</v>
      </c>
      <c r="C323" s="27" t="str">
        <f>[1]Лист1!C279</f>
        <v>N_ГИП_42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5">
        <v>0</v>
      </c>
      <c r="X323" s="25">
        <v>0</v>
      </c>
      <c r="Y323" s="25">
        <v>0</v>
      </c>
      <c r="Z323" s="25">
        <v>0</v>
      </c>
      <c r="AA323" s="25">
        <v>0</v>
      </c>
      <c r="AB323" s="25">
        <v>0</v>
      </c>
      <c r="AC323" s="25">
        <v>0</v>
      </c>
      <c r="AD323" s="25">
        <v>0</v>
      </c>
      <c r="AE323" s="25">
        <v>0</v>
      </c>
      <c r="AF323" s="25">
        <v>4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3</v>
      </c>
      <c r="AM323" s="25">
        <v>4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5">
        <v>2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25">
        <v>0</v>
      </c>
      <c r="BJ323" s="25">
        <v>0</v>
      </c>
      <c r="BK323" s="25">
        <v>0</v>
      </c>
      <c r="BL323" s="25">
        <v>0</v>
      </c>
      <c r="BM323" s="25">
        <v>0</v>
      </c>
      <c r="BN323" s="25">
        <v>0</v>
      </c>
      <c r="BO323" s="25">
        <v>0</v>
      </c>
      <c r="BP323" s="25">
        <v>0</v>
      </c>
      <c r="BQ323" s="25">
        <v>0</v>
      </c>
      <c r="BR323" s="25">
        <v>0</v>
      </c>
      <c r="BS323" s="25">
        <v>0</v>
      </c>
      <c r="BT323" s="25">
        <v>0</v>
      </c>
      <c r="BU323" s="25">
        <v>0</v>
      </c>
      <c r="BV323" s="25">
        <v>0</v>
      </c>
      <c r="BW323" s="25">
        <v>0</v>
      </c>
      <c r="BX323" s="25">
        <v>0</v>
      </c>
      <c r="BY323" s="25">
        <v>0</v>
      </c>
      <c r="BZ323" s="25">
        <v>0</v>
      </c>
      <c r="CA323" s="25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0</v>
      </c>
      <c r="CI323" s="25">
        <v>0</v>
      </c>
      <c r="CJ323" s="20"/>
    </row>
    <row r="324" spans="1:88" s="18" customFormat="1" ht="31.5" x14ac:dyDescent="0.25">
      <c r="A324" s="16">
        <f t="shared" si="166"/>
        <v>79</v>
      </c>
      <c r="B324" s="26" t="str">
        <f>[1]Лист1!B280</f>
        <v>Приобретение хоз. блока под склад 1шт. в ОП г. Белорецк</v>
      </c>
      <c r="C324" s="27" t="str">
        <f>[1]Лист1!C280</f>
        <v>N_ГИП_43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5">
        <v>0</v>
      </c>
      <c r="X324" s="25">
        <v>0</v>
      </c>
      <c r="Y324" s="25">
        <v>0</v>
      </c>
      <c r="Z324" s="25">
        <v>0</v>
      </c>
      <c r="AA324" s="25">
        <v>0</v>
      </c>
      <c r="AB324" s="25">
        <v>0</v>
      </c>
      <c r="AC324" s="25">
        <v>0</v>
      </c>
      <c r="AD324" s="25">
        <v>0</v>
      </c>
      <c r="AE324" s="25">
        <v>0</v>
      </c>
      <c r="AF324" s="25">
        <v>4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1</v>
      </c>
      <c r="AM324" s="25">
        <v>4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5">
        <v>1</v>
      </c>
      <c r="AT324" s="25">
        <v>0</v>
      </c>
      <c r="AU324" s="25">
        <v>0</v>
      </c>
      <c r="AV324" s="25">
        <v>0</v>
      </c>
      <c r="AW324" s="25">
        <v>0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25">
        <v>0</v>
      </c>
      <c r="BJ324" s="25">
        <v>0</v>
      </c>
      <c r="BK324" s="25">
        <v>0</v>
      </c>
      <c r="BL324" s="25">
        <v>0</v>
      </c>
      <c r="BM324" s="25">
        <v>0</v>
      </c>
      <c r="BN324" s="25">
        <v>0</v>
      </c>
      <c r="BO324" s="25">
        <v>0</v>
      </c>
      <c r="BP324" s="25">
        <v>0</v>
      </c>
      <c r="BQ324" s="25">
        <v>0</v>
      </c>
      <c r="BR324" s="25">
        <v>0</v>
      </c>
      <c r="BS324" s="25">
        <v>0</v>
      </c>
      <c r="BT324" s="25">
        <v>0</v>
      </c>
      <c r="BU324" s="25">
        <v>0</v>
      </c>
      <c r="BV324" s="25">
        <v>0</v>
      </c>
      <c r="BW324" s="25">
        <v>0</v>
      </c>
      <c r="BX324" s="25">
        <v>0</v>
      </c>
      <c r="BY324" s="25">
        <v>0</v>
      </c>
      <c r="BZ324" s="25">
        <v>0</v>
      </c>
      <c r="CA324" s="25">
        <v>0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0"/>
    </row>
    <row r="325" spans="1:88" s="18" customFormat="1" ht="31.5" x14ac:dyDescent="0.25">
      <c r="A325" s="16">
        <f t="shared" si="166"/>
        <v>80</v>
      </c>
      <c r="B325" s="26" t="str">
        <f>[1]Лист1!B281</f>
        <v xml:space="preserve">Приобретение вагон-бытовки 1 шт. ПС 110кВ БАЗ в ОП г. Благовещенск </v>
      </c>
      <c r="C325" s="27" t="str">
        <f>[1]Лист1!C281</f>
        <v>N_ГИП_44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5">
        <v>0</v>
      </c>
      <c r="X325" s="25">
        <v>0</v>
      </c>
      <c r="Y325" s="25">
        <v>0</v>
      </c>
      <c r="Z325" s="25">
        <v>0</v>
      </c>
      <c r="AA325" s="25">
        <v>0</v>
      </c>
      <c r="AB325" s="25">
        <v>0</v>
      </c>
      <c r="AC325" s="25">
        <v>0</v>
      </c>
      <c r="AD325" s="25">
        <v>0</v>
      </c>
      <c r="AE325" s="25">
        <v>0</v>
      </c>
      <c r="AF325" s="25">
        <v>4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1</v>
      </c>
      <c r="AM325" s="25">
        <v>4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5">
        <v>1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25">
        <v>0</v>
      </c>
      <c r="BJ325" s="25">
        <v>0</v>
      </c>
      <c r="BK325" s="25">
        <v>0</v>
      </c>
      <c r="BL325" s="25">
        <v>0</v>
      </c>
      <c r="BM325" s="25">
        <v>0</v>
      </c>
      <c r="BN325" s="25">
        <v>0</v>
      </c>
      <c r="BO325" s="25">
        <v>0</v>
      </c>
      <c r="BP325" s="25">
        <v>0</v>
      </c>
      <c r="BQ325" s="25">
        <v>0</v>
      </c>
      <c r="BR325" s="25">
        <v>0</v>
      </c>
      <c r="BS325" s="25">
        <v>0</v>
      </c>
      <c r="BT325" s="25">
        <v>0</v>
      </c>
      <c r="BU325" s="25">
        <v>0</v>
      </c>
      <c r="BV325" s="25">
        <v>0</v>
      </c>
      <c r="BW325" s="25">
        <v>0</v>
      </c>
      <c r="BX325" s="25">
        <v>0</v>
      </c>
      <c r="BY325" s="25">
        <v>0</v>
      </c>
      <c r="BZ325" s="25">
        <v>0</v>
      </c>
      <c r="CA325" s="25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0"/>
    </row>
    <row r="326" spans="1:88" s="18" customFormat="1" ht="78.75" x14ac:dyDescent="0.25">
      <c r="A326" s="16">
        <f t="shared" si="166"/>
        <v>81</v>
      </c>
      <c r="B326" s="26" t="str">
        <f>[1]Лист1!B282</f>
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</c>
      <c r="C326" s="27" t="str">
        <f>[1]Лист1!C282</f>
        <v>N_ГИП_46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5">
        <v>0</v>
      </c>
      <c r="X326" s="25">
        <v>0</v>
      </c>
      <c r="Y326" s="25">
        <v>0</v>
      </c>
      <c r="Z326" s="25">
        <v>0</v>
      </c>
      <c r="AA326" s="25">
        <v>0</v>
      </c>
      <c r="AB326" s="25">
        <v>0</v>
      </c>
      <c r="AC326" s="25">
        <v>0</v>
      </c>
      <c r="AD326" s="25">
        <v>0</v>
      </c>
      <c r="AE326" s="25">
        <v>0</v>
      </c>
      <c r="AF326" s="25">
        <v>4</v>
      </c>
      <c r="AG326" s="25">
        <v>0</v>
      </c>
      <c r="AH326" s="25">
        <v>0</v>
      </c>
      <c r="AI326" s="25">
        <v>0</v>
      </c>
      <c r="AJ326" s="25">
        <v>0</v>
      </c>
      <c r="AK326" s="25">
        <v>0</v>
      </c>
      <c r="AL326" s="25">
        <v>0</v>
      </c>
      <c r="AM326" s="25">
        <v>0</v>
      </c>
      <c r="AN326" s="25">
        <v>0</v>
      </c>
      <c r="AO326" s="25">
        <v>0</v>
      </c>
      <c r="AP326" s="25">
        <v>0</v>
      </c>
      <c r="AQ326" s="25">
        <v>0</v>
      </c>
      <c r="AR326" s="25">
        <v>0</v>
      </c>
      <c r="AS326" s="25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25">
        <v>0</v>
      </c>
      <c r="BJ326" s="25">
        <v>0</v>
      </c>
      <c r="BK326" s="25">
        <v>0</v>
      </c>
      <c r="BL326" s="25">
        <v>0</v>
      </c>
      <c r="BM326" s="25">
        <v>0</v>
      </c>
      <c r="BN326" s="25">
        <v>0</v>
      </c>
      <c r="BO326" s="25">
        <v>0</v>
      </c>
      <c r="BP326" s="25">
        <v>0</v>
      </c>
      <c r="BQ326" s="25">
        <v>0</v>
      </c>
      <c r="BR326" s="25">
        <v>0</v>
      </c>
      <c r="BS326" s="25">
        <v>0</v>
      </c>
      <c r="BT326" s="25">
        <v>0</v>
      </c>
      <c r="BU326" s="25">
        <v>0</v>
      </c>
      <c r="BV326" s="25">
        <v>0</v>
      </c>
      <c r="BW326" s="25">
        <v>0</v>
      </c>
      <c r="BX326" s="25">
        <v>0</v>
      </c>
      <c r="BY326" s="25">
        <v>0</v>
      </c>
      <c r="BZ326" s="25">
        <v>0</v>
      </c>
      <c r="CA326" s="25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0"/>
    </row>
    <row r="327" spans="1:88" s="18" customFormat="1" ht="31.5" x14ac:dyDescent="0.25">
      <c r="A327" s="16" t="s">
        <v>369</v>
      </c>
      <c r="B327" s="37" t="s">
        <v>320</v>
      </c>
      <c r="C327" s="38" t="s">
        <v>300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5">
        <v>0</v>
      </c>
      <c r="Z327" s="25">
        <v>0</v>
      </c>
      <c r="AA327" s="25">
        <v>0</v>
      </c>
      <c r="AB327" s="25">
        <v>0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  <c r="AS327" s="25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2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1</v>
      </c>
      <c r="BH327" s="25">
        <v>0</v>
      </c>
      <c r="BI327" s="25">
        <v>0</v>
      </c>
      <c r="BJ327" s="25">
        <v>0</v>
      </c>
      <c r="BK327" s="25">
        <v>0</v>
      </c>
      <c r="BL327" s="25">
        <v>0</v>
      </c>
      <c r="BM327" s="25">
        <v>0</v>
      </c>
      <c r="BN327" s="25">
        <v>0</v>
      </c>
      <c r="BO327" s="25">
        <v>0</v>
      </c>
      <c r="BP327" s="25">
        <v>0</v>
      </c>
      <c r="BQ327" s="25">
        <v>0</v>
      </c>
      <c r="BR327" s="25">
        <v>0</v>
      </c>
      <c r="BS327" s="25">
        <v>0</v>
      </c>
      <c r="BT327" s="25">
        <v>0</v>
      </c>
      <c r="BU327" s="25">
        <v>0</v>
      </c>
      <c r="BV327" s="25">
        <v>0</v>
      </c>
      <c r="BW327" s="25">
        <v>0</v>
      </c>
      <c r="BX327" s="25">
        <v>0</v>
      </c>
      <c r="BY327" s="25">
        <v>0</v>
      </c>
      <c r="BZ327" s="25">
        <v>0</v>
      </c>
      <c r="CA327" s="25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0"/>
    </row>
    <row r="328" spans="1:88" s="18" customFormat="1" ht="31.5" x14ac:dyDescent="0.25">
      <c r="A328" s="16" t="s">
        <v>370</v>
      </c>
      <c r="B328" s="37" t="s">
        <v>321</v>
      </c>
      <c r="C328" s="38" t="s">
        <v>301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5">
        <v>0</v>
      </c>
      <c r="X328" s="25">
        <v>0</v>
      </c>
      <c r="Y328" s="25">
        <v>0</v>
      </c>
      <c r="Z328" s="25">
        <v>0</v>
      </c>
      <c r="AA328" s="25">
        <v>0</v>
      </c>
      <c r="AB328" s="25">
        <v>0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5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3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1</v>
      </c>
      <c r="BH328" s="25">
        <v>0</v>
      </c>
      <c r="BI328" s="25">
        <v>0</v>
      </c>
      <c r="BJ328" s="25">
        <v>0</v>
      </c>
      <c r="BK328" s="25">
        <v>0</v>
      </c>
      <c r="BL328" s="25">
        <v>0</v>
      </c>
      <c r="BM328" s="25">
        <v>0</v>
      </c>
      <c r="BN328" s="25">
        <v>0</v>
      </c>
      <c r="BO328" s="25">
        <v>0</v>
      </c>
      <c r="BP328" s="25">
        <v>0</v>
      </c>
      <c r="BQ328" s="25">
        <v>0</v>
      </c>
      <c r="BR328" s="25">
        <v>0</v>
      </c>
      <c r="BS328" s="25">
        <v>0</v>
      </c>
      <c r="BT328" s="25">
        <v>0</v>
      </c>
      <c r="BU328" s="25">
        <v>0</v>
      </c>
      <c r="BV328" s="25">
        <v>0</v>
      </c>
      <c r="BW328" s="25">
        <v>0</v>
      </c>
      <c r="BX328" s="25">
        <v>0</v>
      </c>
      <c r="BY328" s="25">
        <v>0</v>
      </c>
      <c r="BZ328" s="25">
        <v>0</v>
      </c>
      <c r="CA328" s="25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0"/>
    </row>
    <row r="329" spans="1:88" s="18" customFormat="1" ht="47.25" x14ac:dyDescent="0.25">
      <c r="A329" s="16" t="s">
        <v>371</v>
      </c>
      <c r="B329" s="37" t="s">
        <v>322</v>
      </c>
      <c r="C329" s="38" t="s">
        <v>302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25">
        <v>0</v>
      </c>
      <c r="T329" s="25">
        <v>0</v>
      </c>
      <c r="U329" s="25">
        <v>0</v>
      </c>
      <c r="V329" s="25">
        <v>0</v>
      </c>
      <c r="W329" s="25">
        <v>0</v>
      </c>
      <c r="X329" s="25">
        <v>0</v>
      </c>
      <c r="Y329" s="25">
        <v>0</v>
      </c>
      <c r="Z329" s="25">
        <v>0</v>
      </c>
      <c r="AA329" s="25">
        <v>0</v>
      </c>
      <c r="AB329" s="25">
        <v>0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5">
        <v>0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3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1</v>
      </c>
      <c r="BH329" s="25">
        <v>0</v>
      </c>
      <c r="BI329" s="25">
        <v>0</v>
      </c>
      <c r="BJ329" s="25">
        <v>0</v>
      </c>
      <c r="BK329" s="25">
        <v>0</v>
      </c>
      <c r="BL329" s="25">
        <v>0</v>
      </c>
      <c r="BM329" s="25">
        <v>0</v>
      </c>
      <c r="BN329" s="25">
        <v>0</v>
      </c>
      <c r="BO329" s="25">
        <v>0</v>
      </c>
      <c r="BP329" s="25">
        <v>0</v>
      </c>
      <c r="BQ329" s="25">
        <v>0</v>
      </c>
      <c r="BR329" s="25">
        <v>0</v>
      </c>
      <c r="BS329" s="25">
        <v>0</v>
      </c>
      <c r="BT329" s="25">
        <v>0</v>
      </c>
      <c r="BU329" s="25">
        <v>0</v>
      </c>
      <c r="BV329" s="25">
        <v>0</v>
      </c>
      <c r="BW329" s="25">
        <v>0</v>
      </c>
      <c r="BX329" s="25">
        <v>0</v>
      </c>
      <c r="BY329" s="25">
        <v>0</v>
      </c>
      <c r="BZ329" s="25">
        <v>0</v>
      </c>
      <c r="CA329" s="25">
        <v>0</v>
      </c>
      <c r="CB329" s="25">
        <v>0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0"/>
    </row>
    <row r="330" spans="1:88" s="18" customFormat="1" ht="63" x14ac:dyDescent="0.25">
      <c r="A330" s="16" t="s">
        <v>372</v>
      </c>
      <c r="B330" s="37" t="s">
        <v>323</v>
      </c>
      <c r="C330" s="38" t="s">
        <v>303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25">
        <v>0</v>
      </c>
      <c r="T330" s="25">
        <v>0</v>
      </c>
      <c r="U330" s="25">
        <v>0</v>
      </c>
      <c r="V330" s="25">
        <v>0</v>
      </c>
      <c r="W330" s="25">
        <v>0</v>
      </c>
      <c r="X330" s="25">
        <v>0</v>
      </c>
      <c r="Y330" s="25">
        <v>0</v>
      </c>
      <c r="Z330" s="25">
        <v>0</v>
      </c>
      <c r="AA330" s="25">
        <v>0</v>
      </c>
      <c r="AB330" s="25">
        <v>0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5">
        <v>0</v>
      </c>
      <c r="AT330" s="25">
        <v>0</v>
      </c>
      <c r="AU330" s="25">
        <v>0</v>
      </c>
      <c r="AV330" s="25">
        <v>0</v>
      </c>
      <c r="AW330" s="25">
        <v>0</v>
      </c>
      <c r="AX330" s="25">
        <v>0</v>
      </c>
      <c r="AY330" s="25">
        <v>0</v>
      </c>
      <c r="AZ330" s="25">
        <v>0</v>
      </c>
      <c r="BA330" s="25">
        <v>4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1</v>
      </c>
      <c r="BH330" s="25">
        <v>0</v>
      </c>
      <c r="BI330" s="25">
        <v>0</v>
      </c>
      <c r="BJ330" s="25">
        <v>0</v>
      </c>
      <c r="BK330" s="25">
        <v>0</v>
      </c>
      <c r="BL330" s="25">
        <v>0</v>
      </c>
      <c r="BM330" s="25">
        <v>0</v>
      </c>
      <c r="BN330" s="25">
        <v>0</v>
      </c>
      <c r="BO330" s="25">
        <v>0</v>
      </c>
      <c r="BP330" s="25">
        <v>0</v>
      </c>
      <c r="BQ330" s="25">
        <v>0</v>
      </c>
      <c r="BR330" s="25">
        <v>0</v>
      </c>
      <c r="BS330" s="25">
        <v>0</v>
      </c>
      <c r="BT330" s="25">
        <v>0</v>
      </c>
      <c r="BU330" s="25">
        <v>0</v>
      </c>
      <c r="BV330" s="25">
        <v>0</v>
      </c>
      <c r="BW330" s="25">
        <v>0</v>
      </c>
      <c r="BX330" s="25">
        <v>0</v>
      </c>
      <c r="BY330" s="25">
        <v>0</v>
      </c>
      <c r="BZ330" s="25">
        <v>0</v>
      </c>
      <c r="CA330" s="25">
        <v>0</v>
      </c>
      <c r="CB330" s="25">
        <v>0</v>
      </c>
      <c r="CC330" s="25">
        <v>0</v>
      </c>
      <c r="CD330" s="25">
        <v>0</v>
      </c>
      <c r="CE330" s="25">
        <v>0</v>
      </c>
      <c r="CF330" s="25">
        <v>0</v>
      </c>
      <c r="CG330" s="25">
        <v>0</v>
      </c>
      <c r="CH330" s="25">
        <v>0</v>
      </c>
      <c r="CI330" s="25">
        <v>0</v>
      </c>
      <c r="CJ330" s="20"/>
    </row>
    <row r="331" spans="1:88" s="18" customFormat="1" ht="31.5" x14ac:dyDescent="0.25">
      <c r="A331" s="16" t="s">
        <v>373</v>
      </c>
      <c r="B331" s="37" t="s">
        <v>324</v>
      </c>
      <c r="C331" s="38" t="s">
        <v>304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25">
        <v>0</v>
      </c>
      <c r="T331" s="25">
        <v>0</v>
      </c>
      <c r="U331" s="25">
        <v>0</v>
      </c>
      <c r="V331" s="25">
        <v>0</v>
      </c>
      <c r="W331" s="25">
        <v>0</v>
      </c>
      <c r="X331" s="25">
        <v>0</v>
      </c>
      <c r="Y331" s="25">
        <v>0</v>
      </c>
      <c r="Z331" s="25">
        <v>0</v>
      </c>
      <c r="AA331" s="25">
        <v>0</v>
      </c>
      <c r="AB331" s="25">
        <v>0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5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4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1</v>
      </c>
      <c r="BH331" s="25">
        <v>0</v>
      </c>
      <c r="BI331" s="25">
        <v>0</v>
      </c>
      <c r="BJ331" s="25">
        <v>0</v>
      </c>
      <c r="BK331" s="25">
        <v>0</v>
      </c>
      <c r="BL331" s="25">
        <v>0</v>
      </c>
      <c r="BM331" s="25">
        <v>0</v>
      </c>
      <c r="BN331" s="25">
        <v>0</v>
      </c>
      <c r="BO331" s="25">
        <v>0</v>
      </c>
      <c r="BP331" s="25">
        <v>0</v>
      </c>
      <c r="BQ331" s="25">
        <v>0</v>
      </c>
      <c r="BR331" s="25">
        <v>0</v>
      </c>
      <c r="BS331" s="25">
        <v>0</v>
      </c>
      <c r="BT331" s="25">
        <v>0</v>
      </c>
      <c r="BU331" s="25">
        <v>0</v>
      </c>
      <c r="BV331" s="25">
        <v>0</v>
      </c>
      <c r="BW331" s="25">
        <v>0</v>
      </c>
      <c r="BX331" s="25">
        <v>0</v>
      </c>
      <c r="BY331" s="25">
        <v>0</v>
      </c>
      <c r="BZ331" s="25">
        <v>0</v>
      </c>
      <c r="CA331" s="25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0"/>
    </row>
    <row r="332" spans="1:88" s="18" customFormat="1" ht="47.25" x14ac:dyDescent="0.25">
      <c r="A332" s="16" t="s">
        <v>374</v>
      </c>
      <c r="B332" s="37" t="s">
        <v>305</v>
      </c>
      <c r="C332" s="48" t="s">
        <v>306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5">
        <v>0</v>
      </c>
      <c r="S332" s="25">
        <v>0</v>
      </c>
      <c r="T332" s="25">
        <v>0</v>
      </c>
      <c r="U332" s="25">
        <v>0</v>
      </c>
      <c r="V332" s="25">
        <v>0</v>
      </c>
      <c r="W332" s="25">
        <v>0</v>
      </c>
      <c r="X332" s="25">
        <v>0</v>
      </c>
      <c r="Y332" s="25">
        <v>0</v>
      </c>
      <c r="Z332" s="25">
        <v>0</v>
      </c>
      <c r="AA332" s="25">
        <v>0</v>
      </c>
      <c r="AB332" s="25">
        <v>0</v>
      </c>
      <c r="AC332" s="25">
        <v>0</v>
      </c>
      <c r="AD332" s="25">
        <v>0</v>
      </c>
      <c r="AE332" s="25">
        <v>0</v>
      </c>
      <c r="AF332" s="25">
        <v>0</v>
      </c>
      <c r="AG332" s="25">
        <v>0</v>
      </c>
      <c r="AH332" s="25">
        <v>0</v>
      </c>
      <c r="AI332" s="25">
        <v>0</v>
      </c>
      <c r="AJ332" s="25">
        <v>0</v>
      </c>
      <c r="AK332" s="25">
        <v>0</v>
      </c>
      <c r="AL332" s="25">
        <v>0</v>
      </c>
      <c r="AM332" s="25">
        <v>0</v>
      </c>
      <c r="AN332" s="25">
        <v>0</v>
      </c>
      <c r="AO332" s="25">
        <v>0</v>
      </c>
      <c r="AP332" s="25">
        <v>0</v>
      </c>
      <c r="AQ332" s="25">
        <v>0</v>
      </c>
      <c r="AR332" s="25">
        <v>0</v>
      </c>
      <c r="AS332" s="25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1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25">
        <v>0</v>
      </c>
      <c r="BJ332" s="25">
        <v>0</v>
      </c>
      <c r="BK332" s="25">
        <v>0</v>
      </c>
      <c r="BL332" s="25">
        <v>0</v>
      </c>
      <c r="BM332" s="25">
        <v>0</v>
      </c>
      <c r="BN332" s="25">
        <v>0</v>
      </c>
      <c r="BO332" s="25">
        <v>0</v>
      </c>
      <c r="BP332" s="25">
        <v>0</v>
      </c>
      <c r="BQ332" s="25">
        <v>0</v>
      </c>
      <c r="BR332" s="25">
        <v>0</v>
      </c>
      <c r="BS332" s="25">
        <v>0</v>
      </c>
      <c r="BT332" s="25">
        <v>0</v>
      </c>
      <c r="BU332" s="25">
        <v>0</v>
      </c>
      <c r="BV332" s="25">
        <v>0</v>
      </c>
      <c r="BW332" s="25">
        <v>0</v>
      </c>
      <c r="BX332" s="25">
        <v>0</v>
      </c>
      <c r="BY332" s="25">
        <v>0</v>
      </c>
      <c r="BZ332" s="25">
        <v>0</v>
      </c>
      <c r="CA332" s="25">
        <v>0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0"/>
    </row>
    <row r="333" spans="1:88" s="18" customFormat="1" ht="47.25" x14ac:dyDescent="0.25">
      <c r="A333" s="16" t="s">
        <v>375</v>
      </c>
      <c r="B333" s="37" t="s">
        <v>325</v>
      </c>
      <c r="C333" s="48" t="s">
        <v>307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5">
        <v>0</v>
      </c>
      <c r="R333" s="25">
        <v>0</v>
      </c>
      <c r="S333" s="25">
        <v>0</v>
      </c>
      <c r="T333" s="25">
        <v>0</v>
      </c>
      <c r="U333" s="25">
        <v>0</v>
      </c>
      <c r="V333" s="25">
        <v>0</v>
      </c>
      <c r="W333" s="25">
        <v>0</v>
      </c>
      <c r="X333" s="25">
        <v>0</v>
      </c>
      <c r="Y333" s="25">
        <v>0</v>
      </c>
      <c r="Z333" s="25">
        <v>0</v>
      </c>
      <c r="AA333" s="25">
        <v>0</v>
      </c>
      <c r="AB333" s="25">
        <v>0</v>
      </c>
      <c r="AC333" s="25">
        <v>0</v>
      </c>
      <c r="AD333" s="25">
        <v>0</v>
      </c>
      <c r="AE333" s="25">
        <v>0</v>
      </c>
      <c r="AF333" s="25">
        <v>0</v>
      </c>
      <c r="AG333" s="25">
        <v>0</v>
      </c>
      <c r="AH333" s="25">
        <v>0</v>
      </c>
      <c r="AI333" s="25">
        <v>0</v>
      </c>
      <c r="AJ333" s="25">
        <v>0</v>
      </c>
      <c r="AK333" s="25">
        <v>0</v>
      </c>
      <c r="AL333" s="25">
        <v>0</v>
      </c>
      <c r="AM333" s="25">
        <v>0</v>
      </c>
      <c r="AN333" s="25">
        <v>0</v>
      </c>
      <c r="AO333" s="25">
        <v>0</v>
      </c>
      <c r="AP333" s="25">
        <v>0</v>
      </c>
      <c r="AQ333" s="25">
        <v>0</v>
      </c>
      <c r="AR333" s="25">
        <v>0</v>
      </c>
      <c r="AS333" s="25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1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25">
        <v>0</v>
      </c>
      <c r="BJ333" s="25">
        <v>0</v>
      </c>
      <c r="BK333" s="25">
        <v>0</v>
      </c>
      <c r="BL333" s="25">
        <v>0</v>
      </c>
      <c r="BM333" s="25">
        <v>0</v>
      </c>
      <c r="BN333" s="25">
        <v>0</v>
      </c>
      <c r="BO333" s="25">
        <v>0</v>
      </c>
      <c r="BP333" s="25">
        <v>0</v>
      </c>
      <c r="BQ333" s="25">
        <v>0</v>
      </c>
      <c r="BR333" s="25">
        <v>0</v>
      </c>
      <c r="BS333" s="25">
        <v>0</v>
      </c>
      <c r="BT333" s="25">
        <v>0</v>
      </c>
      <c r="BU333" s="25">
        <v>0</v>
      </c>
      <c r="BV333" s="25">
        <v>0</v>
      </c>
      <c r="BW333" s="25">
        <v>0</v>
      </c>
      <c r="BX333" s="25">
        <v>0</v>
      </c>
      <c r="BY333" s="25">
        <v>0</v>
      </c>
      <c r="BZ333" s="25">
        <v>0</v>
      </c>
      <c r="CA333" s="25">
        <v>0</v>
      </c>
      <c r="CB333" s="25">
        <v>0</v>
      </c>
      <c r="CC333" s="25">
        <v>0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0"/>
    </row>
    <row r="334" spans="1:88" s="18" customFormat="1" ht="31.5" x14ac:dyDescent="0.25">
      <c r="A334" s="16" t="s">
        <v>376</v>
      </c>
      <c r="B334" s="37" t="s">
        <v>308</v>
      </c>
      <c r="C334" s="38" t="s">
        <v>309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5">
        <v>0</v>
      </c>
      <c r="R334" s="25">
        <v>0</v>
      </c>
      <c r="S334" s="25">
        <v>0</v>
      </c>
      <c r="T334" s="25">
        <v>0</v>
      </c>
      <c r="U334" s="25">
        <v>0</v>
      </c>
      <c r="V334" s="25">
        <v>0</v>
      </c>
      <c r="W334" s="25">
        <v>0</v>
      </c>
      <c r="X334" s="25">
        <v>0</v>
      </c>
      <c r="Y334" s="25">
        <v>0</v>
      </c>
      <c r="Z334" s="25">
        <v>0</v>
      </c>
      <c r="AA334" s="25">
        <v>0</v>
      </c>
      <c r="AB334" s="25">
        <v>0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5">
        <v>0</v>
      </c>
      <c r="AT334" s="25">
        <v>0</v>
      </c>
      <c r="AU334" s="25">
        <v>0</v>
      </c>
      <c r="AV334" s="25">
        <v>0</v>
      </c>
      <c r="AW334" s="25">
        <v>0</v>
      </c>
      <c r="AX334" s="25">
        <v>0</v>
      </c>
      <c r="AY334" s="25">
        <v>0</v>
      </c>
      <c r="AZ334" s="25">
        <v>0</v>
      </c>
      <c r="BA334" s="25">
        <v>4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25">
        <v>0</v>
      </c>
      <c r="BJ334" s="25">
        <v>0</v>
      </c>
      <c r="BK334" s="25">
        <v>0</v>
      </c>
      <c r="BL334" s="25">
        <v>0</v>
      </c>
      <c r="BM334" s="25">
        <v>0</v>
      </c>
      <c r="BN334" s="25">
        <v>0</v>
      </c>
      <c r="BO334" s="25">
        <v>0</v>
      </c>
      <c r="BP334" s="25">
        <v>0</v>
      </c>
      <c r="BQ334" s="25">
        <v>0</v>
      </c>
      <c r="BR334" s="25">
        <v>0</v>
      </c>
      <c r="BS334" s="25">
        <v>0</v>
      </c>
      <c r="BT334" s="25">
        <v>0</v>
      </c>
      <c r="BU334" s="25">
        <v>0</v>
      </c>
      <c r="BV334" s="25">
        <v>0</v>
      </c>
      <c r="BW334" s="25">
        <v>0</v>
      </c>
      <c r="BX334" s="25">
        <v>0</v>
      </c>
      <c r="BY334" s="25">
        <v>0</v>
      </c>
      <c r="BZ334" s="25">
        <v>0</v>
      </c>
      <c r="CA334" s="25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0</v>
      </c>
      <c r="CH334" s="25">
        <v>0</v>
      </c>
      <c r="CI334" s="25">
        <v>0</v>
      </c>
      <c r="CJ334" s="20"/>
    </row>
    <row r="335" spans="1:88" s="18" customFormat="1" ht="31.5" x14ac:dyDescent="0.25">
      <c r="A335" s="16" t="s">
        <v>377</v>
      </c>
      <c r="B335" s="37" t="s">
        <v>310</v>
      </c>
      <c r="C335" s="38" t="s">
        <v>311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5">
        <v>0</v>
      </c>
      <c r="S335" s="25">
        <v>0</v>
      </c>
      <c r="T335" s="25">
        <v>0</v>
      </c>
      <c r="U335" s="25">
        <v>0</v>
      </c>
      <c r="V335" s="25">
        <v>0</v>
      </c>
      <c r="W335" s="25">
        <v>0</v>
      </c>
      <c r="X335" s="25">
        <v>0</v>
      </c>
      <c r="Y335" s="25">
        <v>0</v>
      </c>
      <c r="Z335" s="25">
        <v>0</v>
      </c>
      <c r="AA335" s="25">
        <v>0</v>
      </c>
      <c r="AB335" s="25">
        <v>0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5">
        <v>0</v>
      </c>
      <c r="AT335" s="25">
        <v>0</v>
      </c>
      <c r="AU335" s="25">
        <v>0</v>
      </c>
      <c r="AV335" s="25">
        <v>0</v>
      </c>
      <c r="AW335" s="25">
        <v>0</v>
      </c>
      <c r="AX335" s="25">
        <v>0</v>
      </c>
      <c r="AY335" s="25">
        <v>0</v>
      </c>
      <c r="AZ335" s="25">
        <v>0</v>
      </c>
      <c r="BA335" s="25">
        <v>4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25">
        <v>0</v>
      </c>
      <c r="BJ335" s="25">
        <v>0</v>
      </c>
      <c r="BK335" s="25">
        <v>0</v>
      </c>
      <c r="BL335" s="25">
        <v>0</v>
      </c>
      <c r="BM335" s="25">
        <v>0</v>
      </c>
      <c r="BN335" s="25">
        <v>0</v>
      </c>
      <c r="BO335" s="25">
        <v>0</v>
      </c>
      <c r="BP335" s="25">
        <v>0</v>
      </c>
      <c r="BQ335" s="25">
        <v>0</v>
      </c>
      <c r="BR335" s="25">
        <v>0</v>
      </c>
      <c r="BS335" s="25">
        <v>0</v>
      </c>
      <c r="BT335" s="25">
        <v>0</v>
      </c>
      <c r="BU335" s="25">
        <v>0</v>
      </c>
      <c r="BV335" s="25">
        <v>0</v>
      </c>
      <c r="BW335" s="25">
        <v>0</v>
      </c>
      <c r="BX335" s="25">
        <v>0</v>
      </c>
      <c r="BY335" s="25">
        <v>0</v>
      </c>
      <c r="BZ335" s="25">
        <v>0</v>
      </c>
      <c r="CA335" s="25">
        <v>0</v>
      </c>
      <c r="CB335" s="25">
        <v>0</v>
      </c>
      <c r="CC335" s="25">
        <v>0</v>
      </c>
      <c r="CD335" s="25">
        <v>0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0"/>
    </row>
    <row r="336" spans="1:88" s="18" customFormat="1" ht="63" x14ac:dyDescent="0.25">
      <c r="A336" s="16" t="s">
        <v>335</v>
      </c>
      <c r="B336" s="42" t="s">
        <v>312</v>
      </c>
      <c r="C336" s="38" t="s">
        <v>313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5">
        <v>0</v>
      </c>
      <c r="R336" s="25">
        <v>0</v>
      </c>
      <c r="S336" s="25">
        <v>0</v>
      </c>
      <c r="T336" s="25">
        <v>0</v>
      </c>
      <c r="U336" s="25">
        <v>0</v>
      </c>
      <c r="V336" s="25">
        <v>0</v>
      </c>
      <c r="W336" s="25">
        <v>0</v>
      </c>
      <c r="X336" s="25">
        <v>0</v>
      </c>
      <c r="Y336" s="25">
        <v>0</v>
      </c>
      <c r="Z336" s="25">
        <v>0</v>
      </c>
      <c r="AA336" s="25">
        <v>0</v>
      </c>
      <c r="AB336" s="25">
        <v>0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5">
        <v>0</v>
      </c>
      <c r="AT336" s="25">
        <v>0</v>
      </c>
      <c r="AU336" s="25">
        <v>0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3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25">
        <v>0</v>
      </c>
      <c r="BJ336" s="25">
        <v>0</v>
      </c>
      <c r="BK336" s="25">
        <v>0</v>
      </c>
      <c r="BL336" s="25">
        <v>0</v>
      </c>
      <c r="BM336" s="25">
        <v>0</v>
      </c>
      <c r="BN336" s="25">
        <v>0</v>
      </c>
      <c r="BO336" s="25">
        <v>0</v>
      </c>
      <c r="BP336" s="25">
        <v>0</v>
      </c>
      <c r="BQ336" s="25">
        <v>0</v>
      </c>
      <c r="BR336" s="25">
        <v>0</v>
      </c>
      <c r="BS336" s="25">
        <v>0</v>
      </c>
      <c r="BT336" s="25">
        <v>0</v>
      </c>
      <c r="BU336" s="25">
        <v>0</v>
      </c>
      <c r="BV336" s="25">
        <v>0</v>
      </c>
      <c r="BW336" s="25">
        <v>0</v>
      </c>
      <c r="BX336" s="25">
        <v>0</v>
      </c>
      <c r="BY336" s="25">
        <v>0</v>
      </c>
      <c r="BZ336" s="25">
        <v>0</v>
      </c>
      <c r="CA336" s="25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0"/>
    </row>
    <row r="337" spans="1:88" s="18" customFormat="1" ht="31.5" x14ac:dyDescent="0.25">
      <c r="A337" s="16" t="s">
        <v>378</v>
      </c>
      <c r="B337" s="37" t="s">
        <v>315</v>
      </c>
      <c r="C337" s="38" t="s">
        <v>316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5">
        <v>0</v>
      </c>
      <c r="R337" s="25">
        <v>0</v>
      </c>
      <c r="S337" s="25">
        <v>0</v>
      </c>
      <c r="T337" s="25">
        <v>0</v>
      </c>
      <c r="U337" s="25">
        <v>0</v>
      </c>
      <c r="V337" s="25">
        <v>0</v>
      </c>
      <c r="W337" s="25">
        <v>0</v>
      </c>
      <c r="X337" s="25">
        <v>0</v>
      </c>
      <c r="Y337" s="25">
        <v>0</v>
      </c>
      <c r="Z337" s="25">
        <v>0</v>
      </c>
      <c r="AA337" s="25">
        <v>0</v>
      </c>
      <c r="AB337" s="25">
        <v>0</v>
      </c>
      <c r="AC337" s="25">
        <v>0</v>
      </c>
      <c r="AD337" s="25">
        <v>0</v>
      </c>
      <c r="AE337" s="25">
        <v>0</v>
      </c>
      <c r="AF337" s="25">
        <v>0</v>
      </c>
      <c r="AG337" s="25">
        <v>0</v>
      </c>
      <c r="AH337" s="25">
        <v>0</v>
      </c>
      <c r="AI337" s="25">
        <v>0</v>
      </c>
      <c r="AJ337" s="25">
        <v>0</v>
      </c>
      <c r="AK337" s="25">
        <v>0</v>
      </c>
      <c r="AL337" s="25">
        <v>0</v>
      </c>
      <c r="AM337" s="25">
        <v>0</v>
      </c>
      <c r="AN337" s="25">
        <v>0</v>
      </c>
      <c r="AO337" s="25">
        <v>0</v>
      </c>
      <c r="AP337" s="25">
        <v>0</v>
      </c>
      <c r="AQ337" s="25">
        <v>0</v>
      </c>
      <c r="AR337" s="25">
        <v>0</v>
      </c>
      <c r="AS337" s="25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2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14</v>
      </c>
      <c r="BH337" s="25">
        <v>0</v>
      </c>
      <c r="BI337" s="25">
        <v>0</v>
      </c>
      <c r="BJ337" s="25">
        <v>0</v>
      </c>
      <c r="BK337" s="25">
        <v>0</v>
      </c>
      <c r="BL337" s="25">
        <v>0</v>
      </c>
      <c r="BM337" s="25">
        <v>0</v>
      </c>
      <c r="BN337" s="25">
        <v>0</v>
      </c>
      <c r="BO337" s="25">
        <v>0</v>
      </c>
      <c r="BP337" s="25">
        <v>0</v>
      </c>
      <c r="BQ337" s="25">
        <v>0</v>
      </c>
      <c r="BR337" s="25">
        <v>0</v>
      </c>
      <c r="BS337" s="25">
        <v>0</v>
      </c>
      <c r="BT337" s="25">
        <v>0</v>
      </c>
      <c r="BU337" s="25">
        <v>0</v>
      </c>
      <c r="BV337" s="25">
        <v>0</v>
      </c>
      <c r="BW337" s="25">
        <v>0</v>
      </c>
      <c r="BX337" s="25">
        <v>0</v>
      </c>
      <c r="BY337" s="25">
        <v>0</v>
      </c>
      <c r="BZ337" s="25">
        <v>0</v>
      </c>
      <c r="CA337" s="25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0"/>
    </row>
    <row r="338" spans="1:88" s="18" customFormat="1" ht="63" x14ac:dyDescent="0.25">
      <c r="A338" s="16" t="s">
        <v>379</v>
      </c>
      <c r="B338" s="37" t="s">
        <v>389</v>
      </c>
      <c r="C338" s="38" t="s">
        <v>317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5">
        <v>0</v>
      </c>
      <c r="S338" s="25">
        <v>0</v>
      </c>
      <c r="T338" s="25">
        <v>0</v>
      </c>
      <c r="U338" s="25">
        <v>0</v>
      </c>
      <c r="V338" s="25">
        <v>0</v>
      </c>
      <c r="W338" s="25">
        <v>0</v>
      </c>
      <c r="X338" s="25">
        <v>0</v>
      </c>
      <c r="Y338" s="25">
        <v>0</v>
      </c>
      <c r="Z338" s="25">
        <v>0</v>
      </c>
      <c r="AA338" s="25">
        <v>0</v>
      </c>
      <c r="AB338" s="25">
        <v>0</v>
      </c>
      <c r="AC338" s="25">
        <v>0</v>
      </c>
      <c r="AD338" s="25">
        <v>0</v>
      </c>
      <c r="AE338" s="25">
        <v>0</v>
      </c>
      <c r="AF338" s="25">
        <v>0</v>
      </c>
      <c r="AG338" s="25">
        <v>0</v>
      </c>
      <c r="AH338" s="25">
        <v>0</v>
      </c>
      <c r="AI338" s="25">
        <v>0</v>
      </c>
      <c r="AJ338" s="25">
        <v>0</v>
      </c>
      <c r="AK338" s="25">
        <v>0</v>
      </c>
      <c r="AL338" s="25">
        <v>0</v>
      </c>
      <c r="AM338" s="25">
        <v>0</v>
      </c>
      <c r="AN338" s="25">
        <v>0</v>
      </c>
      <c r="AO338" s="25">
        <v>0</v>
      </c>
      <c r="AP338" s="25">
        <v>0</v>
      </c>
      <c r="AQ338" s="25">
        <v>0</v>
      </c>
      <c r="AR338" s="25">
        <v>0</v>
      </c>
      <c r="AS338" s="25">
        <v>0</v>
      </c>
      <c r="AT338" s="25">
        <v>0</v>
      </c>
      <c r="AU338" s="25">
        <v>0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4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25">
        <v>0</v>
      </c>
      <c r="BJ338" s="25">
        <v>0</v>
      </c>
      <c r="BK338" s="25">
        <v>0</v>
      </c>
      <c r="BL338" s="25">
        <v>0</v>
      </c>
      <c r="BM338" s="25">
        <v>0</v>
      </c>
      <c r="BN338" s="25">
        <v>0</v>
      </c>
      <c r="BO338" s="25">
        <v>0</v>
      </c>
      <c r="BP338" s="25">
        <v>0</v>
      </c>
      <c r="BQ338" s="25">
        <v>0</v>
      </c>
      <c r="BR338" s="25">
        <v>0</v>
      </c>
      <c r="BS338" s="25">
        <v>0</v>
      </c>
      <c r="BT338" s="25">
        <v>0</v>
      </c>
      <c r="BU338" s="25">
        <v>0</v>
      </c>
      <c r="BV338" s="25">
        <v>0</v>
      </c>
      <c r="BW338" s="25">
        <v>0</v>
      </c>
      <c r="BX338" s="25">
        <v>0</v>
      </c>
      <c r="BY338" s="25">
        <v>0</v>
      </c>
      <c r="BZ338" s="25">
        <v>0</v>
      </c>
      <c r="CA338" s="25">
        <v>0</v>
      </c>
      <c r="CB338" s="25">
        <v>0</v>
      </c>
      <c r="CC338" s="25">
        <v>0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0"/>
    </row>
  </sheetData>
  <autoFilter ref="A17:DZ326" xr:uid="{00000000-0009-0000-0000-000000000000}"/>
  <mergeCells count="38">
    <mergeCell ref="A10:CJ10"/>
    <mergeCell ref="A4:CJ4"/>
    <mergeCell ref="A6:CJ6"/>
    <mergeCell ref="A7:CJ7"/>
    <mergeCell ref="A8:CJ8"/>
    <mergeCell ref="A9:CJ9"/>
    <mergeCell ref="A5:CJ5"/>
    <mergeCell ref="Y15:AE15"/>
    <mergeCell ref="AF15:AL15"/>
    <mergeCell ref="C12:C16"/>
    <mergeCell ref="D12:Q14"/>
    <mergeCell ref="AF12:CI12"/>
    <mergeCell ref="BV15:CB15"/>
    <mergeCell ref="CC15:CI15"/>
    <mergeCell ref="AM15:AS15"/>
    <mergeCell ref="D15:J15"/>
    <mergeCell ref="K15:Q15"/>
    <mergeCell ref="A12:A16"/>
    <mergeCell ref="B12:B16"/>
    <mergeCell ref="CY15:DE15"/>
    <mergeCell ref="DF15:DL15"/>
    <mergeCell ref="DM15:DS15"/>
    <mergeCell ref="CJ12:CJ16"/>
    <mergeCell ref="R13:AE14"/>
    <mergeCell ref="AF13:AS14"/>
    <mergeCell ref="AT13:BG14"/>
    <mergeCell ref="BH13:BU14"/>
    <mergeCell ref="BV13:CI14"/>
    <mergeCell ref="AT15:AZ15"/>
    <mergeCell ref="BA15:BG15"/>
    <mergeCell ref="BH15:BN15"/>
    <mergeCell ref="BO15:BU15"/>
    <mergeCell ref="R15:X15"/>
    <mergeCell ref="DT15:DZ15"/>
    <mergeCell ref="CY13:DE14"/>
    <mergeCell ref="DF13:DL14"/>
    <mergeCell ref="DM13:DS14"/>
    <mergeCell ref="DT13:DZ14"/>
  </mergeCells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2024-06-05T05:17:38Z</dcterms:modified>
</cp:coreProperties>
</file>